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2. Informacje do projektu planu - Departamenty\"/>
    </mc:Choice>
  </mc:AlternateContent>
  <xr:revisionPtr revIDLastSave="0" documentId="13_ncr:1_{870BBF9A-9C9D-4BBC-A581-05B6ACB0A28D}" xr6:coauthVersionLast="47" xr6:coauthVersionMax="47" xr10:uidLastSave="{00000000-0000-0000-0000-000000000000}"/>
  <bookViews>
    <workbookView xWindow="2115" yWindow="2115" windowWidth="17370" windowHeight="13290" xr2:uid="{00000000-000D-0000-FFFF-FFFF00000000}"/>
  </bookViews>
  <sheets>
    <sheet name="należace" sheetId="1" r:id="rId1"/>
  </sheets>
  <definedNames>
    <definedName name="_xlnm.Print_Area" localSheetId="0">należace!$A$1:$F$264</definedName>
    <definedName name="_xlnm.Print_Titles" localSheetId="0">należace!$13:$15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1" i="1" l="1"/>
  <c r="F258" i="1"/>
  <c r="F242" i="1"/>
  <c r="F241" i="1" s="1"/>
  <c r="F235" i="1"/>
  <c r="F234" i="1"/>
  <c r="F221" i="1"/>
  <c r="F218" i="1"/>
  <c r="F215" i="1"/>
  <c r="E204" i="1"/>
  <c r="E203" i="1" s="1"/>
  <c r="E200" i="1"/>
  <c r="E199" i="1" s="1"/>
  <c r="F194" i="1"/>
  <c r="F193" i="1"/>
  <c r="F188" i="1" s="1"/>
  <c r="F184" i="1"/>
  <c r="E179" i="1"/>
  <c r="E177" i="1" s="1"/>
  <c r="E176" i="1" s="1"/>
  <c r="E173" i="1"/>
  <c r="E172" i="1" s="1"/>
  <c r="F168" i="1"/>
  <c r="F160" i="1"/>
  <c r="E155" i="1"/>
  <c r="E154" i="1" s="1"/>
  <c r="F150" i="1"/>
  <c r="F149" i="1" s="1"/>
  <c r="F148" i="1" s="1"/>
  <c r="F147" i="1"/>
  <c r="F145" i="1" s="1"/>
  <c r="F142" i="1"/>
  <c r="F139" i="1"/>
  <c r="F134" i="1"/>
  <c r="F133" i="1" s="1"/>
  <c r="F130" i="1"/>
  <c r="F129" i="1" s="1"/>
  <c r="F126" i="1"/>
  <c r="F125" i="1"/>
  <c r="E122" i="1"/>
  <c r="E121" i="1" s="1"/>
  <c r="E92" i="1" s="1"/>
  <c r="F118" i="1"/>
  <c r="F117" i="1" s="1"/>
  <c r="F111" i="1"/>
  <c r="F110" i="1" s="1"/>
  <c r="F105" i="1"/>
  <c r="F94" i="1"/>
  <c r="F78" i="1"/>
  <c r="F75" i="1"/>
  <c r="F70" i="1"/>
  <c r="F69" i="1" s="1"/>
  <c r="F68" i="1" s="1"/>
  <c r="F63" i="1"/>
  <c r="F62" i="1" s="1"/>
  <c r="F59" i="1"/>
  <c r="F58" i="1" s="1"/>
  <c r="F54" i="1"/>
  <c r="F53" i="1" s="1"/>
  <c r="F52" i="1" s="1"/>
  <c r="F49" i="1"/>
  <c r="F48" i="1" s="1"/>
  <c r="F45" i="1"/>
  <c r="F44" i="1" s="1"/>
  <c r="F41" i="1"/>
  <c r="F38" i="1"/>
  <c r="F34" i="1"/>
  <c r="F33" i="1" s="1"/>
  <c r="F28" i="1"/>
  <c r="F25" i="1"/>
  <c r="E22" i="1"/>
  <c r="E21" i="1" s="1"/>
  <c r="F18" i="1"/>
  <c r="F17" i="1" s="1"/>
  <c r="F16" i="1" s="1"/>
  <c r="F74" i="1" l="1"/>
  <c r="F73" i="1" s="1"/>
  <c r="F154" i="1"/>
  <c r="F232" i="1"/>
  <c r="F203" i="1" s="1"/>
  <c r="F37" i="1"/>
  <c r="F32" i="1" s="1"/>
  <c r="F264" i="1" s="1"/>
  <c r="F57" i="1"/>
  <c r="F176" i="1"/>
  <c r="F138" i="1"/>
  <c r="F137" i="1" s="1"/>
  <c r="F257" i="1"/>
  <c r="F256" i="1" s="1"/>
  <c r="F93" i="1"/>
  <c r="F92" i="1" s="1"/>
  <c r="F21" i="1"/>
  <c r="E153" i="1"/>
  <c r="F153" i="1" l="1"/>
  <c r="G264" i="1"/>
</calcChain>
</file>

<file path=xl/sharedStrings.xml><?xml version="1.0" encoding="utf-8"?>
<sst xmlns="http://schemas.openxmlformats.org/spreadsheetml/2006/main" count="229" uniqueCount="177">
  <si>
    <t>Załącznik Nr 5</t>
  </si>
  <si>
    <t>do Uchwały Nr</t>
  </si>
  <si>
    <t>Sejmiku Województwa</t>
  </si>
  <si>
    <t>Warmińsko-Mazurskiego</t>
  </si>
  <si>
    <t xml:space="preserve">z dnia  </t>
  </si>
  <si>
    <t>w sprawie budżetu Województwa</t>
  </si>
  <si>
    <t>Warmińsko-Mazurskiego na 2020 r.</t>
  </si>
  <si>
    <t>w zł</t>
  </si>
  <si>
    <t>Dz.</t>
  </si>
  <si>
    <t>Rozdz.</t>
  </si>
  <si>
    <t>§</t>
  </si>
  <si>
    <t>Nazwa zadania / Podmiotu</t>
  </si>
  <si>
    <t xml:space="preserve">Kwota dotacji </t>
  </si>
  <si>
    <t>Podmiotowa</t>
  </si>
  <si>
    <t>Celowa</t>
  </si>
  <si>
    <t>Gminy wg umów</t>
  </si>
  <si>
    <t>geodezja</t>
  </si>
  <si>
    <t>Pozostała działalność</t>
  </si>
  <si>
    <t>2710</t>
  </si>
  <si>
    <t>Samorządy Wojewódzkie wg umów</t>
  </si>
  <si>
    <t>Powiaty wg umów</t>
  </si>
  <si>
    <t xml:space="preserve">Porozumienie dotyczące powierzenia przez Województwo Warmińsko-Mazurskie a przyjęcia przez Województwo Pomorskie wykonania zadań dotyczących rewitalizacji i promocji śródlądowej drogi wodnej relacji zachód-wschód obejmującej drogi wodne: Odra, Warta, Noteć, Kanał Bydgoski, Brda, Wisła, Nogat, Szkarpawa oraz Zalew Wiślany     </t>
  </si>
  <si>
    <t>Turystyka</t>
  </si>
  <si>
    <t>Jednostki Samorządu Terytorialnego wg umów</t>
  </si>
  <si>
    <t>cięcia -15.000</t>
  </si>
  <si>
    <t>Szkolnictwo wyższe i nauka</t>
  </si>
  <si>
    <t>73095</t>
  </si>
  <si>
    <t>2800</t>
  </si>
  <si>
    <t>Uniwersytet Warmińsko-Mazurski w Olsztynie</t>
  </si>
  <si>
    <t>Funkcjonowanie Międzywydziałowej Szkoły Przedsiębiorczości, prowadzonej przez Akademię Biznesu przy UWM - III edycja</t>
  </si>
  <si>
    <t xml:space="preserve">Kultura </t>
  </si>
  <si>
    <t>Administracja publiczna</t>
  </si>
  <si>
    <t>75075</t>
  </si>
  <si>
    <t>Promocja jednostek samorządu terytorialnego</t>
  </si>
  <si>
    <t>Dotacja celowa na dofinansowanie zadań własnych w zakresie promocji miasta podczas XI Festiwalu Miast Cittaslow w 2020 r. w Działdowie</t>
  </si>
  <si>
    <t>75095</t>
  </si>
  <si>
    <t>Dotacja celowa na dofinansowanie zadań własnych Gmin w zakresie:
1. Promocji gminy poprzez promocję żywności naturalnej, tradycyjnej, lokalnej, która wytwarzana jest / była na danym terenie;
2. Aktywizacji lokalnych społeczności w formie organizacji wydarzeń kulinarnych, kulturowych, konkursów kulinarnych;
3. Kultury poprzez organizację wydarzeń mających na celu promocję i upowszechnianie dziedzictwa kulinarnego wśród mieszkańców;</t>
  </si>
  <si>
    <t>Obszary wiejskie</t>
  </si>
  <si>
    <t>Inne Podmioty</t>
  </si>
  <si>
    <t>Dotacja celowa na projekty międzynarodowe realizowane przez jst</t>
  </si>
  <si>
    <t>Współpraca Międzynarodowa</t>
  </si>
  <si>
    <t>Bezpieczeństwo publiczne i ochrona przeciwpożarowa</t>
  </si>
  <si>
    <t>Ochotnicze straże pożarne</t>
  </si>
  <si>
    <t>Realizacja zadań związanych z poprawą bezpieczeństwa publicznego oraz udzielenia wsparcia finansowego w zakresie doposażenia w sprzęt przeciwpożarowy, remont i budowa obiektów oraz fundusz nagród konkursowych jednostek Ochotniczych Straży Pożarnych</t>
  </si>
  <si>
    <t>Oświata i wychowanie</t>
  </si>
  <si>
    <t>Biblioteki pedagogiczne</t>
  </si>
  <si>
    <t>Miasto Lidzbark Warmiński - realizacja zadań z zakresu oświaty</t>
  </si>
  <si>
    <t>2320</t>
  </si>
  <si>
    <t>Powiat Iławski - realizacja zadań z zakresu oświaty</t>
  </si>
  <si>
    <t>Powiat Bartoszycki - realizacja zadań z zakresu oświaty</t>
  </si>
  <si>
    <t>Powiat Działdowski- realizacja zadań z zakresu oświaty</t>
  </si>
  <si>
    <t>Powiat Nowomiejski - realizacja zadań z zakresu   oświaty</t>
  </si>
  <si>
    <t>Powiat Olsztyński - realizacja zadań z zakresu oświaty</t>
  </si>
  <si>
    <t>Powiat Ełcki - realizacja zadań z zakresu oświaty</t>
  </si>
  <si>
    <t>Powiat Ostródzki - realizacja zadań z zakresu oświaty</t>
  </si>
  <si>
    <t>Powiat Olecki - realizacja zadań z zakresu oświaty</t>
  </si>
  <si>
    <t>Powiat Mrągowski - realizacja zadań z zakresu oświaty</t>
  </si>
  <si>
    <t>Powiat Gołdapski - realizacja zadań z zakresu oświaty</t>
  </si>
  <si>
    <t>Powiat Piski - realizacja zadań z zakresu oświaty</t>
  </si>
  <si>
    <t>Powiat Giżycki - realizacja zadań z zakresu oświaty</t>
  </si>
  <si>
    <t>Ochrona zdrowia</t>
  </si>
  <si>
    <t>Szpitale ogólne</t>
  </si>
  <si>
    <t>Wojewódzki Szpital Specjalistyczny w Olsztynie</t>
  </si>
  <si>
    <t>Dostosowanie budynku głównego szpitala do wymagań ppoż.</t>
  </si>
  <si>
    <t>Wojewódzki Szpital Zespolony w Elblągu</t>
  </si>
  <si>
    <t>Dostosowanie budynków szpitala do obowiązujących przepisów przeciwpożarowych Etap II - Wydzielenie strefy pożarowej na każdej kondygnacji budynku A</t>
  </si>
  <si>
    <t>Wojewódzki Specjalistyczny Szpital Dziecięcy w Olsztynie</t>
  </si>
  <si>
    <t>Przebudowa pomieszczeń szpitala dla potrzeb Medycznego Laboratorium i Diagnostyki Obrazowej</t>
  </si>
  <si>
    <t>cięcia + 500.000</t>
  </si>
  <si>
    <t>Wojewódzki Szpital Rehabilitacyjny w Górowie Iławeckim</t>
  </si>
  <si>
    <t>Projekt budowlany - Rozbudowa obiektów rehabilitacyjnych Wojewódzkiego Szpitala Rehabilitacyjnego w Górowie Iławeckim</t>
  </si>
  <si>
    <t>Samodzielny Publiczny Zespół Gruźlicy i Chorób Płuc w Olsztynie</t>
  </si>
  <si>
    <t>cięcia - 100.000 (było inne zadanie)</t>
  </si>
  <si>
    <t>Rozbudowa istniejącej infrastruktury na potrzeby utworzenia kompleksowego ośrodka leczącego schorzenia układu oddechowego</t>
  </si>
  <si>
    <t>cięcia + 2.125.800</t>
  </si>
  <si>
    <t>Modernizacja Traktu Porodowego i Oddziału Ginekologiczno-Położniczego</t>
  </si>
  <si>
    <t>Rozbudowa, nadbudowa, przebudowa bryły A3 Wojewódzkiego Specjalistycznego Szpitala Dziecięcego w Olsztynie przy ul. Żołnierskiej 18a i zakup wyposażenia w celu dostosowania jej do potrzeb wielospecjalistycznego kompleksowego leczenia dzieci</t>
  </si>
  <si>
    <t>Lecznictwo psychiatryczne</t>
  </si>
  <si>
    <t>Wojewódzki Zespół Lecznictwa Psychiatrycznego w Olsztynie</t>
  </si>
  <si>
    <t>Remont Oddziałów WZLP w Olsztynie wraz z zakupem niezbędnego sprzętu i wyposażenia</t>
  </si>
  <si>
    <t>Wyminana i rozbudowa Systemu Sygnalizacji Pożaru (SAP) w pomieszczeniach WZLP</t>
  </si>
  <si>
    <t>Szpital Psychiatryczny SP ZOZ w Węgorzewie</t>
  </si>
  <si>
    <t>Dostosowanie budynków szpitala do wymagań ochrony przeciwpożarowej</t>
  </si>
  <si>
    <t>Ratownictwo medyczne</t>
  </si>
  <si>
    <t>Wojewódzka Stacja Pogotowia Ratunkowego w Olsztynie</t>
  </si>
  <si>
    <t>Termomodernizacja budynku administracyjno-socjalno-magazynowego "B" z przebudową części magazynowej niskiego parteru na potrzeby szkoleniowe WSPR w Olsztynie</t>
  </si>
  <si>
    <t>Medycyna pracy</t>
  </si>
  <si>
    <t>Wojewódzki Ośrodek Medycyny Pracy w Olsztynie</t>
  </si>
  <si>
    <t>Realizacja zadań z zakresu medycyny pracy</t>
  </si>
  <si>
    <t>Zwalczanie narkomanii</t>
  </si>
  <si>
    <t>ROPS</t>
  </si>
  <si>
    <t>Jednostki zdrowia podlegające Samorządowi Województwa</t>
  </si>
  <si>
    <t>Realizacja zadań w zakresie zapobiegania narkomanii</t>
  </si>
  <si>
    <t>Przeciwdziałanie alkoholizmowi</t>
  </si>
  <si>
    <t>Podniesienie poziomu wiedzy i kwalifikacji w zakresie lecznictwa odwykowego</t>
  </si>
  <si>
    <t>Dep. Zdrowia</t>
  </si>
  <si>
    <t>Dotacja celowa na zadania z zakresu ochrony, edukacji i promocji zdrowia realizowane przez jednostki ochrony zdrowia, dla których organem tworzącym jest Samorząd Województwa Warmińsko-Mazurskiego</t>
  </si>
  <si>
    <t>Pomoc społeczna</t>
  </si>
  <si>
    <t>Dofinansowanie kosztów działania zakładów aktywności zawodowej, dla których Organizatorem jest Gmina</t>
  </si>
  <si>
    <t>Samorządy Powiatowe wg umów</t>
  </si>
  <si>
    <t>Dofinansowanie kosztów działania zakładów aktywności zawodowej, dla których Organizatorem są Powiaty</t>
  </si>
  <si>
    <t>Pomoc finansowa w formie dotacji celowej z przeznaczeniem na zadania własne wybranych gmin, związane z organizowaniem i świadczeniem usług opiekuńczych w formie teleopieki - zadanie wynikające z realizacji programu "Polityka senioralna województwa warmińsko-mazurskiego na lata 2014-2020"</t>
  </si>
  <si>
    <t>Gospodarka komunalna i ochrona środowiska</t>
  </si>
  <si>
    <t>Realizacja zadań w zakresie ekologii i ochrony dziedzictwa przyrodniczego</t>
  </si>
  <si>
    <t>Kultura i ochrona dziedzictwa narodowego</t>
  </si>
  <si>
    <t xml:space="preserve">Teatry </t>
  </si>
  <si>
    <t>Teatr im. Stefana Jaracza w Olsztynie</t>
  </si>
  <si>
    <t>Realizacja zadań w zakresie kultury</t>
  </si>
  <si>
    <t>Teatr im. Aleksandra Sewruka w Elblągu</t>
  </si>
  <si>
    <t>Modernizacja budynku przy ul. Mickiewicza 2 w Olsztynie</t>
  </si>
  <si>
    <t>Wykonanie prac budowlanych zawilgocenia ścian piwnic Teatru</t>
  </si>
  <si>
    <t>Wymiana kostki brukowej przy Scenie Margines</t>
  </si>
  <si>
    <t>Montaż systemu wentylacji w pomieszczeniach pracowni malarsko - butaforskiej oraz pomieszczeniu pracowni stolarskiej w Teatrze 
im. A. Sewruka w Elblągu</t>
  </si>
  <si>
    <t>Przebudowa istniejących kabin realizatorów światła i dzwięku wraz z modernizacją i unowocześnieniem systemu audio - wizualngo i realizatorsko - nagraniowego Dużej Sceny w Teatrze im. A. Sewuka w Elblągu</t>
  </si>
  <si>
    <t>Teatr im. Aleksandra  Sewruka w Elblągu</t>
  </si>
  <si>
    <t>Rozbudowa, przebudowa i remont Teatru im. Aleksandra Sewruka  w Elblągu od ul. Teatralnej</t>
  </si>
  <si>
    <t>Rozbudowa, przebudowa i remont oraz termomodernizacja Teatru im. Aleksandra Sewruka w  Elblągu</t>
  </si>
  <si>
    <t>Filharmonie, orkiestry, chóry i kapele</t>
  </si>
  <si>
    <t>Warmińsko-Mazurska Filharmonia im. Feliksa Nowowiejskiego w Olsztynie</t>
  </si>
  <si>
    <t>Domy i ośrodki kultury, świetlice i kluby</t>
  </si>
  <si>
    <t>Centrum Edukacji i Inicjatyw Kulturalnych w Olsztynie</t>
  </si>
  <si>
    <t>Realizacja zadań w dziedzinie kultury</t>
  </si>
  <si>
    <t>(korekta 17.10.2019   + 210.000) + cięcia (-100.000)</t>
  </si>
  <si>
    <t>Centrum Spotkań Europejskich Światowid w Elblągu</t>
  </si>
  <si>
    <t>Centrum Polsko-Francuskie Cotes d'Armor Warmia i Mazury 
w Olsztynie</t>
  </si>
  <si>
    <t>Nasze Miejsca. Nasze Księgi</t>
  </si>
  <si>
    <t>Bardzo Młoda Kultura - Warmia i Mazury</t>
  </si>
  <si>
    <t>Remont i modernizacja budynku CEiIK przy ul. Parkowej 1 w Olsztynie</t>
  </si>
  <si>
    <t>Remont i modernizacja budynku CEiIK przy ul. Kościńskiego w Olsztynie (Bryła C) w celu dostosowania do nowoczesnej działalności kulturalnej</t>
  </si>
  <si>
    <t>cięcia (3.000.000-1.000.000)</t>
  </si>
  <si>
    <t>Remont i modernizacja Centrum Polsko-Francuskiego Cótes d'Armor Warmia i Mazury w Olsztynie</t>
  </si>
  <si>
    <t>cięcia (500.000-260.000)</t>
  </si>
  <si>
    <t>Remont i modernizacja budynku CEiIK przy ul. Kościńskiego w Olsztynie (Bryła C) - termomodernizacja</t>
  </si>
  <si>
    <t>Rozbudowa, przebudowa i remont Centrum Spotkań Europejskich Światowid w Elblągu</t>
  </si>
  <si>
    <t>Biblioteki</t>
  </si>
  <si>
    <t>Wojewódzka Biblioteka Publiczna im. E.Sukertowej - Biedrawiny w Olsztynie</t>
  </si>
  <si>
    <t>Muzea</t>
  </si>
  <si>
    <t>Muzeum Warmii i Mazur w Olsztynie</t>
  </si>
  <si>
    <t>Muzeum Budownictwa Ludowego  Park Etnograficzny w Olsztynku</t>
  </si>
  <si>
    <t>Muzeum Mikołaja Kopernika we Fromborku</t>
  </si>
  <si>
    <t>Muzeum Kultury Ludowej w Węgorzewie</t>
  </si>
  <si>
    <t>Muzeum Bitwy pod Grunwaldem w Stębarku</t>
  </si>
  <si>
    <t>Organizacja wystawy czasowej "Wersal, plebiscyt i co dalej na Warmii i Mazurach?" Muzeum Warmii i Mazur w Olsztynie</t>
  </si>
  <si>
    <t>Muzeum Budownictwa Ludowego - Park Etnograficzny w Olsztynku</t>
  </si>
  <si>
    <t>Olsztynek-Kaliningrad od wspólnej przeszłości do przyszłego partnerstwa</t>
  </si>
  <si>
    <t>Remont dachu krużganka i przyległej baszty oraz południowej elewacji skrzydła północnego zamku w Olsztynie</t>
  </si>
  <si>
    <t>Dostosowanie siedziby do potrzeb Muzeum Mazurskiego w Szczytnie</t>
  </si>
  <si>
    <t>Wykonanie odprowadzenia wód opadowych z terenu działki Magazynu Muzeum Warmii i Mazur w Olsztynie</t>
  </si>
  <si>
    <t>Modernizacja systemu przeciwpożarowego w wybranych obiektach MBL-PE w Olsztynku  - III etap</t>
  </si>
  <si>
    <t>Remont więźb dachowych i wymiany pokryć dachowych budynku Domu Kustosza (Kustodia) i Baszty Północnej</t>
  </si>
  <si>
    <t>Rozbudowa, przebudowa, nadbudowa budynków Muzeum Kultury Ludowej w Węgorzewie wraz z zakupem trwałego wyposażenia na potrzeby działalności kulturalnej</t>
  </si>
  <si>
    <t>Rewitalizacja zamku Kapituły Warmińskiej w Olsztynie - II etap</t>
  </si>
  <si>
    <t>cięcia (-1.500.000)</t>
  </si>
  <si>
    <t>Konserwacja i restauracja XIV-wiecznego zamku w Lidzbarku Warmińskim - perły architektury gotyckiej w Polsce - III etap</t>
  </si>
  <si>
    <t>cięcia (-700.000)</t>
  </si>
  <si>
    <t>Pomnik historii "Frombork - zespół katedralny" - konserwacja i restauracja XIV-wiecznego zespołu obronnego i katedralnego (lub wybranych obiektów) z dostosowaniem do potrzeb osób niepełnosprawnych</t>
  </si>
  <si>
    <t>Uzupełnienie wyposażenia Parku Astronomicznego Muzeum Mikołaja Kopernika we Fromborku</t>
  </si>
  <si>
    <t>Rozbudowa, przebudowa i remont budynku Muzeum Bitwy pod Grunwaldem w Stębarku</t>
  </si>
  <si>
    <t>Gmina Miasto Ełk - realizacja zadań w zakresie kultury</t>
  </si>
  <si>
    <t>Miasto Lidzbark Warmiński - realizacja zadań w zakresie kultury</t>
  </si>
  <si>
    <t>Powiat Piski - realizacja zadań w zakresie kultury</t>
  </si>
  <si>
    <t>Gmina Miasto Elbląg - realizacja zadań w zakresie kultury</t>
  </si>
  <si>
    <t>Gmina Węgorzewo - realizacja zadań w zakresie kultury</t>
  </si>
  <si>
    <t>Powiat Węgorzewski - realizacja zadań w zakresie kultury</t>
  </si>
  <si>
    <t>Miasto Iława - realizacja zadań w zakresie kultury</t>
  </si>
  <si>
    <t>Miasto Olsztyn - realizacja zadań w zakresie kultury</t>
  </si>
  <si>
    <t>Gmina Orzysz- realizacja zadań w zakresie kultury</t>
  </si>
  <si>
    <t>Związek Gmin Warmińsko-Mazurskich - realizacja zadań w zakresie kultury</t>
  </si>
  <si>
    <t>Gmina Miasto Mrągowo - realizacja zadań w zakresie kultury</t>
  </si>
  <si>
    <t>Gmina Ostróda  - realizacja zadań w zakresie kultury</t>
  </si>
  <si>
    <t>Kultura fizyczna</t>
  </si>
  <si>
    <t>Obiekty sportowe</t>
  </si>
  <si>
    <t>Dofinansowanie zadań własnych samorządów lokalnych w zakresie poprawy i rozwoju infrastruktury sportowej</t>
  </si>
  <si>
    <t>Sport</t>
  </si>
  <si>
    <t>Ogółem</t>
  </si>
  <si>
    <t>Zestawienie planowanych kwot dotacji dla podmiotów należących do sektora finansów publicznych 
udzielanych z budżetu Województwa Warmińsko-Mazurskiego w ………... roku</t>
  </si>
  <si>
    <t>VI.2g.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</si>
</sst>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11" x14ac:knownFonts="1"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color rgb="FFFF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2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71">
    <xf numFmtId="0" fontId="0" fillId="0" borderId="0" xfId="0"/>
    <xf numFmtId="0" fontId="1" fillId="2" borderId="0" xfId="0" applyFont="1" applyFill="1" applyAlignment="1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3" fontId="1" fillId="2" borderId="0" xfId="0" applyNumberFormat="1" applyFont="1" applyFill="1" applyAlignment="1"/>
    <xf numFmtId="3" fontId="1" fillId="4" borderId="0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3" fontId="4" fillId="5" borderId="5" xfId="0" applyNumberFormat="1" applyFont="1" applyFill="1" applyBorder="1" applyAlignment="1">
      <alignment horizontal="right" vertical="center"/>
    </xf>
    <xf numFmtId="3" fontId="4" fillId="5" borderId="0" xfId="0" applyNumberFormat="1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/>
    </xf>
    <xf numFmtId="3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49" fontId="1" fillId="6" borderId="6" xfId="0" applyNumberFormat="1" applyFont="1" applyFill="1" applyBorder="1" applyAlignment="1">
      <alignment horizontal="left" vertical="center" wrapText="1"/>
    </xf>
    <xf numFmtId="3" fontId="4" fillId="7" borderId="6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" fillId="2" borderId="7" xfId="0" applyFont="1" applyFill="1" applyBorder="1" applyAlignment="1">
      <alignment vertical="top"/>
    </xf>
    <xf numFmtId="0" fontId="6" fillId="2" borderId="6" xfId="0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horizontal="right" vertical="center"/>
    </xf>
    <xf numFmtId="3" fontId="6" fillId="8" borderId="6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vertical="center" wrapText="1"/>
    </xf>
    <xf numFmtId="3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vertical="center" wrapText="1"/>
    </xf>
    <xf numFmtId="3" fontId="1" fillId="8" borderId="5" xfId="0" applyNumberFormat="1" applyFont="1" applyFill="1" applyBorder="1" applyAlignment="1">
      <alignment horizontal="right" vertical="center"/>
    </xf>
    <xf numFmtId="3" fontId="6" fillId="8" borderId="5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  <xf numFmtId="49" fontId="1" fillId="7" borderId="6" xfId="0" applyNumberFormat="1" applyFont="1" applyFill="1" applyBorder="1" applyAlignment="1">
      <alignment horizontal="left" vertical="center" wrapText="1"/>
    </xf>
    <xf numFmtId="3" fontId="1" fillId="6" borderId="6" xfId="0" applyNumberFormat="1" applyFont="1" applyFill="1" applyBorder="1" applyAlignment="1">
      <alignment horizontal="right" vertical="center" wrapText="1"/>
    </xf>
    <xf numFmtId="3" fontId="1" fillId="6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left" vertical="top"/>
    </xf>
    <xf numFmtId="49" fontId="1" fillId="2" borderId="0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left" vertical="top"/>
    </xf>
    <xf numFmtId="49" fontId="6" fillId="2" borderId="9" xfId="0" applyNumberFormat="1" applyFont="1" applyFill="1" applyBorder="1" applyAlignment="1">
      <alignment horizontal="left" vertical="top" wrapText="1"/>
    </xf>
    <xf numFmtId="3" fontId="6" fillId="8" borderId="10" xfId="0" applyNumberFormat="1" applyFont="1" applyFill="1" applyBorder="1" applyAlignment="1">
      <alignment horizontal="right" vertical="center"/>
    </xf>
    <xf numFmtId="3" fontId="1" fillId="2" borderId="10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49" fontId="6" fillId="2" borderId="10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49" fontId="6" fillId="9" borderId="5" xfId="0" applyNumberFormat="1" applyFont="1" applyFill="1" applyBorder="1" applyAlignment="1">
      <alignment horizontal="left" vertical="center" wrapText="1"/>
    </xf>
    <xf numFmtId="3" fontId="1" fillId="9" borderId="5" xfId="0" applyNumberFormat="1" applyFont="1" applyFill="1" applyBorder="1" applyAlignment="1">
      <alignment horizontal="right" vertical="center" wrapText="1"/>
    </xf>
    <xf numFmtId="3" fontId="1" fillId="9" borderId="5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top" wrapText="1"/>
    </xf>
    <xf numFmtId="3" fontId="6" fillId="8" borderId="4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3" fontId="4" fillId="10" borderId="5" xfId="0" applyNumberFormat="1" applyFont="1" applyFill="1" applyBorder="1" applyAlignment="1">
      <alignment horizontal="right" vertical="center" wrapText="1"/>
    </xf>
    <xf numFmtId="3" fontId="4" fillId="5" borderId="1" xfId="0" applyNumberFormat="1" applyFont="1" applyFill="1" applyBorder="1" applyAlignment="1">
      <alignment horizontal="right" vertical="center"/>
    </xf>
    <xf numFmtId="3" fontId="4" fillId="5" borderId="0" xfId="0" applyNumberFormat="1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3" fontId="1" fillId="9" borderId="2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49" fontId="1" fillId="7" borderId="6" xfId="0" applyNumberFormat="1" applyFont="1" applyFill="1" applyBorder="1" applyAlignment="1">
      <alignment horizontal="right" vertical="center" wrapText="1"/>
    </xf>
    <xf numFmtId="3" fontId="1" fillId="7" borderId="6" xfId="0" applyNumberFormat="1" applyFont="1" applyFill="1" applyBorder="1" applyAlignment="1">
      <alignment horizontal="right" vertical="center"/>
    </xf>
    <xf numFmtId="0" fontId="4" fillId="8" borderId="6" xfId="0" applyFont="1" applyFill="1" applyBorder="1" applyAlignment="1">
      <alignment horizontal="left" vertical="top"/>
    </xf>
    <xf numFmtId="0" fontId="1" fillId="8" borderId="7" xfId="0" applyFont="1" applyFill="1" applyBorder="1" applyAlignment="1">
      <alignment horizontal="left" vertical="top"/>
    </xf>
    <xf numFmtId="49" fontId="6" fillId="4" borderId="6" xfId="0" applyNumberFormat="1" applyFont="1" applyFill="1" applyBorder="1" applyAlignment="1">
      <alignment horizontal="left" vertical="top" wrapText="1"/>
    </xf>
    <xf numFmtId="49" fontId="6" fillId="4" borderId="6" xfId="0" applyNumberFormat="1" applyFont="1" applyFill="1" applyBorder="1" applyAlignment="1">
      <alignment horizontal="right" vertical="center" wrapText="1"/>
    </xf>
    <xf numFmtId="3" fontId="6" fillId="4" borderId="6" xfId="0" applyNumberFormat="1" applyFont="1" applyFill="1" applyBorder="1" applyAlignment="1">
      <alignment horizontal="right" vertical="center"/>
    </xf>
    <xf numFmtId="3" fontId="1" fillId="8" borderId="0" xfId="0" applyNumberFormat="1" applyFont="1" applyFill="1" applyAlignment="1">
      <alignment horizontal="left" vertical="center"/>
    </xf>
    <xf numFmtId="0" fontId="4" fillId="8" borderId="0" xfId="0" applyFont="1" applyFill="1" applyAlignment="1">
      <alignment horizontal="left" vertical="top"/>
    </xf>
    <xf numFmtId="0" fontId="4" fillId="2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top"/>
    </xf>
    <xf numFmtId="0" fontId="1" fillId="8" borderId="12" xfId="0" applyFont="1" applyFill="1" applyBorder="1" applyAlignment="1">
      <alignment horizontal="left" vertical="top"/>
    </xf>
    <xf numFmtId="49" fontId="6" fillId="4" borderId="4" xfId="0" applyNumberFormat="1" applyFont="1" applyFill="1" applyBorder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right" vertical="center" wrapText="1"/>
    </xf>
    <xf numFmtId="3" fontId="6" fillId="4" borderId="4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3" fontId="1" fillId="9" borderId="12" xfId="0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right" vertical="center"/>
    </xf>
    <xf numFmtId="0" fontId="1" fillId="8" borderId="6" xfId="0" applyFont="1" applyFill="1" applyBorder="1" applyAlignment="1">
      <alignment horizontal="left" vertical="top"/>
    </xf>
    <xf numFmtId="0" fontId="1" fillId="8" borderId="0" xfId="0" applyFont="1" applyFill="1" applyAlignment="1">
      <alignment horizontal="left" vertical="top"/>
    </xf>
    <xf numFmtId="0" fontId="1" fillId="9" borderId="12" xfId="0" applyFont="1" applyFill="1" applyBorder="1" applyAlignment="1">
      <alignment horizontal="center" vertical="center"/>
    </xf>
    <xf numFmtId="49" fontId="6" fillId="9" borderId="4" xfId="0" applyNumberFormat="1" applyFont="1" applyFill="1" applyBorder="1" applyAlignment="1">
      <alignment horizontal="left" vertical="center" wrapText="1"/>
    </xf>
    <xf numFmtId="49" fontId="1" fillId="9" borderId="4" xfId="0" applyNumberFormat="1" applyFont="1" applyFill="1" applyBorder="1" applyAlignment="1">
      <alignment horizontal="right" vertical="center" wrapText="1"/>
    </xf>
    <xf numFmtId="3" fontId="1" fillId="9" borderId="4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49" fontId="1" fillId="7" borderId="1" xfId="0" applyNumberFormat="1" applyFont="1" applyFill="1" applyBorder="1" applyAlignment="1">
      <alignment horizontal="left" vertical="center" wrapText="1"/>
    </xf>
    <xf numFmtId="49" fontId="1" fillId="7" borderId="1" xfId="0" applyNumberFormat="1" applyFont="1" applyFill="1" applyBorder="1" applyAlignment="1">
      <alignment horizontal="right" vertical="center" wrapText="1"/>
    </xf>
    <xf numFmtId="3" fontId="1" fillId="7" borderId="1" xfId="0" applyNumberFormat="1" applyFont="1" applyFill="1" applyBorder="1" applyAlignment="1">
      <alignment horizontal="right" vertical="center"/>
    </xf>
    <xf numFmtId="49" fontId="6" fillId="2" borderId="12" xfId="0" applyNumberFormat="1" applyFont="1" applyFill="1" applyBorder="1" applyAlignment="1">
      <alignment horizontal="left" vertical="top" wrapText="1"/>
    </xf>
    <xf numFmtId="3" fontId="6" fillId="8" borderId="12" xfId="0" applyNumberFormat="1" applyFont="1" applyFill="1" applyBorder="1" applyAlignment="1">
      <alignment horizontal="right" vertical="center" wrapText="1"/>
    </xf>
    <xf numFmtId="49" fontId="6" fillId="0" borderId="7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9" fontId="1" fillId="2" borderId="12" xfId="0" applyNumberFormat="1" applyFont="1" applyFill="1" applyBorder="1" applyAlignment="1">
      <alignment horizontal="left" vertical="top"/>
    </xf>
    <xf numFmtId="49" fontId="6" fillId="0" borderId="12" xfId="0" applyNumberFormat="1" applyFont="1" applyFill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49" fontId="1" fillId="8" borderId="5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3" fontId="1" fillId="0" borderId="5" xfId="0" applyNumberFormat="1" applyFont="1" applyFill="1" applyBorder="1" applyAlignment="1">
      <alignment horizontal="right" vertical="center"/>
    </xf>
    <xf numFmtId="0" fontId="1" fillId="7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right" vertical="center" wrapText="1"/>
    </xf>
    <xf numFmtId="3" fontId="1" fillId="4" borderId="4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left" vertical="top"/>
    </xf>
    <xf numFmtId="49" fontId="1" fillId="8" borderId="4" xfId="0" applyNumberFormat="1" applyFont="1" applyFill="1" applyBorder="1" applyAlignment="1">
      <alignment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3" fontId="1" fillId="4" borderId="6" xfId="0" applyNumberFormat="1" applyFont="1" applyFill="1" applyBorder="1" applyAlignment="1">
      <alignment horizontal="right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vertical="center" wrapText="1"/>
    </xf>
    <xf numFmtId="3" fontId="4" fillId="5" borderId="2" xfId="0" applyNumberFormat="1" applyFont="1" applyFill="1" applyBorder="1" applyAlignment="1">
      <alignment horizontal="right" vertical="center" wrapText="1"/>
    </xf>
    <xf numFmtId="3" fontId="1" fillId="5" borderId="0" xfId="0" applyNumberFormat="1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vertical="top" wrapText="1"/>
    </xf>
    <xf numFmtId="3" fontId="6" fillId="8" borderId="6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top"/>
    </xf>
    <xf numFmtId="49" fontId="6" fillId="8" borderId="6" xfId="0" applyNumberFormat="1" applyFont="1" applyFill="1" applyBorder="1" applyAlignment="1">
      <alignment vertical="center" wrapText="1"/>
    </xf>
    <xf numFmtId="3" fontId="1" fillId="8" borderId="4" xfId="0" applyNumberFormat="1" applyFont="1" applyFill="1" applyBorder="1" applyAlignment="1">
      <alignment horizontal="right" vertical="center"/>
    </xf>
    <xf numFmtId="49" fontId="1" fillId="9" borderId="2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vertical="center"/>
    </xf>
    <xf numFmtId="49" fontId="1" fillId="8" borderId="7" xfId="0" applyNumberFormat="1" applyFont="1" applyFill="1" applyBorder="1" applyAlignment="1">
      <alignment horizontal="center" vertical="center"/>
    </xf>
    <xf numFmtId="3" fontId="6" fillId="8" borderId="7" xfId="0" applyNumberFormat="1" applyFont="1" applyFill="1" applyBorder="1" applyAlignment="1">
      <alignment horizontal="right" vertical="center"/>
    </xf>
    <xf numFmtId="49" fontId="6" fillId="8" borderId="5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8" borderId="12" xfId="0" applyNumberFormat="1" applyFont="1" applyFill="1" applyBorder="1" applyAlignment="1">
      <alignment vertical="center"/>
    </xf>
    <xf numFmtId="0" fontId="4" fillId="5" borderId="5" xfId="0" applyFont="1" applyFill="1" applyBorder="1" applyAlignment="1">
      <alignment vertical="center" wrapText="1"/>
    </xf>
    <xf numFmtId="3" fontId="4" fillId="5" borderId="5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7" borderId="6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left" vertical="top" wrapText="1"/>
    </xf>
    <xf numFmtId="3" fontId="6" fillId="0" borderId="6" xfId="0" applyNumberFormat="1" applyFont="1" applyFill="1" applyBorder="1" applyAlignment="1">
      <alignment horizontal="right" vertical="center" wrapText="1"/>
    </xf>
    <xf numFmtId="49" fontId="6" fillId="8" borderId="4" xfId="0" applyNumberFormat="1" applyFont="1" applyFill="1" applyBorder="1" applyAlignment="1">
      <alignment horizontal="left" vertical="top" wrapText="1"/>
    </xf>
    <xf numFmtId="3" fontId="6" fillId="8" borderId="4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center" wrapText="1"/>
    </xf>
    <xf numFmtId="3" fontId="6" fillId="7" borderId="6" xfId="0" applyNumberFormat="1" applyFont="1" applyFill="1" applyBorder="1" applyAlignment="1">
      <alignment horizontal="right" vertical="center" wrapText="1"/>
    </xf>
    <xf numFmtId="3" fontId="6" fillId="7" borderId="6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top"/>
    </xf>
    <xf numFmtId="49" fontId="6" fillId="8" borderId="6" xfId="0" applyNumberFormat="1" applyFont="1" applyFill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/>
    </xf>
    <xf numFmtId="49" fontId="6" fillId="2" borderId="7" xfId="0" applyNumberFormat="1" applyFont="1" applyFill="1" applyBorder="1" applyAlignment="1">
      <alignment horizontal="left" vertical="top" wrapText="1"/>
    </xf>
    <xf numFmtId="3" fontId="6" fillId="8" borderId="7" xfId="0" applyNumberFormat="1" applyFont="1" applyFill="1" applyBorder="1" applyAlignment="1">
      <alignment horizontal="right" vertical="center" wrapText="1"/>
    </xf>
    <xf numFmtId="0" fontId="1" fillId="9" borderId="7" xfId="0" applyFont="1" applyFill="1" applyBorder="1" applyAlignment="1">
      <alignment horizontal="left" vertical="center"/>
    </xf>
    <xf numFmtId="49" fontId="6" fillId="8" borderId="6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vertical="center"/>
    </xf>
    <xf numFmtId="49" fontId="6" fillId="8" borderId="1" xfId="0" applyNumberFormat="1" applyFont="1" applyFill="1" applyBorder="1" applyAlignment="1">
      <alignment horizontal="left" vertical="top" wrapText="1"/>
    </xf>
    <xf numFmtId="3" fontId="6" fillId="8" borderId="11" xfId="0" applyNumberFormat="1" applyFont="1" applyFill="1" applyBorder="1" applyAlignment="1">
      <alignment horizontal="right" vertical="center" wrapText="1"/>
    </xf>
    <xf numFmtId="3" fontId="6" fillId="8" borderId="1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vertical="top" wrapText="1"/>
    </xf>
    <xf numFmtId="3" fontId="6" fillId="2" borderId="4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3" fontId="7" fillId="2" borderId="0" xfId="0" applyNumberFormat="1" applyFont="1" applyFill="1" applyAlignment="1">
      <alignment vertical="center"/>
    </xf>
    <xf numFmtId="3" fontId="1" fillId="9" borderId="4" xfId="0" applyNumberFormat="1" applyFont="1" applyFill="1" applyBorder="1" applyAlignment="1">
      <alignment horizontal="right" vertical="center" wrapText="1"/>
    </xf>
    <xf numFmtId="3" fontId="6" fillId="4" borderId="4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7" borderId="1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top"/>
    </xf>
    <xf numFmtId="3" fontId="1" fillId="8" borderId="4" xfId="0" applyNumberFormat="1" applyFont="1" applyFill="1" applyBorder="1" applyAlignment="1">
      <alignment horizontal="right" vertical="center" wrapText="1"/>
    </xf>
    <xf numFmtId="49" fontId="6" fillId="11" borderId="4" xfId="0" applyNumberFormat="1" applyFont="1" applyFill="1" applyBorder="1" applyAlignment="1">
      <alignment horizontal="left" vertical="center" wrapText="1"/>
    </xf>
    <xf numFmtId="3" fontId="1" fillId="11" borderId="4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8" borderId="6" xfId="0" applyNumberFormat="1" applyFont="1" applyFill="1" applyBorder="1" applyAlignment="1">
      <alignment horizontal="right" vertical="center" wrapText="1"/>
    </xf>
    <xf numFmtId="49" fontId="1" fillId="7" borderId="4" xfId="0" applyNumberFormat="1" applyFont="1" applyFill="1" applyBorder="1" applyAlignment="1">
      <alignment horizontal="left" vertical="center" wrapText="1"/>
    </xf>
    <xf numFmtId="3" fontId="1" fillId="7" borderId="5" xfId="0" applyNumberFormat="1" applyFont="1" applyFill="1" applyBorder="1" applyAlignment="1">
      <alignment horizontal="right" vertical="center"/>
    </xf>
    <xf numFmtId="3" fontId="1" fillId="7" borderId="4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3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3" fontId="6" fillId="8" borderId="5" xfId="0" applyNumberFormat="1" applyFont="1" applyFill="1" applyBorder="1" applyAlignment="1">
      <alignment horizontal="right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3" fontId="6" fillId="8" borderId="9" xfId="0" applyNumberFormat="1" applyFont="1" applyFill="1" applyBorder="1" applyAlignment="1">
      <alignment horizontal="right" vertical="center" wrapText="1"/>
    </xf>
    <xf numFmtId="3" fontId="1" fillId="8" borderId="10" xfId="0" applyNumberFormat="1" applyFont="1" applyFill="1" applyBorder="1" applyAlignment="1">
      <alignment horizontal="right" vertical="center"/>
    </xf>
    <xf numFmtId="49" fontId="6" fillId="2" borderId="14" xfId="0" applyNumberFormat="1" applyFont="1" applyFill="1" applyBorder="1" applyAlignment="1">
      <alignment horizontal="left" vertical="center" wrapText="1"/>
    </xf>
    <xf numFmtId="3" fontId="6" fillId="8" borderId="14" xfId="0" applyNumberFormat="1" applyFont="1" applyFill="1" applyBorder="1" applyAlignment="1">
      <alignment horizontal="right" vertical="center" wrapText="1"/>
    </xf>
    <xf numFmtId="3" fontId="1" fillId="8" borderId="15" xfId="0" applyNumberFormat="1" applyFont="1" applyFill="1" applyBorder="1" applyAlignment="1">
      <alignment horizontal="right" vertical="center"/>
    </xf>
    <xf numFmtId="49" fontId="6" fillId="2" borderId="16" xfId="0" applyNumberFormat="1" applyFont="1" applyFill="1" applyBorder="1" applyAlignment="1">
      <alignment horizontal="left" vertical="center" wrapText="1"/>
    </xf>
    <xf numFmtId="3" fontId="6" fillId="8" borderId="16" xfId="0" applyNumberFormat="1" applyFont="1" applyFill="1" applyBorder="1" applyAlignment="1">
      <alignment horizontal="right" vertical="center" wrapText="1"/>
    </xf>
    <xf numFmtId="3" fontId="1" fillId="8" borderId="17" xfId="0" applyNumberFormat="1" applyFont="1" applyFill="1" applyBorder="1" applyAlignment="1">
      <alignment horizontal="right" vertical="center"/>
    </xf>
    <xf numFmtId="3" fontId="4" fillId="9" borderId="4" xfId="0" applyNumberFormat="1" applyFont="1" applyFill="1" applyBorder="1" applyAlignment="1">
      <alignment horizontal="right" vertical="center"/>
    </xf>
    <xf numFmtId="0" fontId="6" fillId="8" borderId="6" xfId="0" applyFont="1" applyFill="1" applyBorder="1" applyAlignment="1">
      <alignment horizontal="left" vertical="top"/>
    </xf>
    <xf numFmtId="0" fontId="6" fillId="8" borderId="7" xfId="0" applyFont="1" applyFill="1" applyBorder="1" applyAlignment="1">
      <alignment horizontal="left" vertical="top"/>
    </xf>
    <xf numFmtId="3" fontId="6" fillId="8" borderId="0" xfId="0" applyNumberFormat="1" applyFont="1" applyFill="1" applyAlignment="1">
      <alignment horizontal="left" vertical="top"/>
    </xf>
    <xf numFmtId="0" fontId="6" fillId="8" borderId="0" xfId="0" applyFont="1" applyFill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49" fontId="6" fillId="8" borderId="5" xfId="0" applyNumberFormat="1" applyFont="1" applyFill="1" applyBorder="1" applyAlignment="1">
      <alignment horizontal="left" vertical="top" wrapText="1"/>
    </xf>
    <xf numFmtId="3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6" fillId="9" borderId="4" xfId="0" applyFont="1" applyFill="1" applyBorder="1" applyAlignment="1">
      <alignment horizontal="left" vertical="center" wrapText="1"/>
    </xf>
    <xf numFmtId="49" fontId="6" fillId="8" borderId="4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top"/>
    </xf>
    <xf numFmtId="0" fontId="1" fillId="7" borderId="11" xfId="0" applyFont="1" applyFill="1" applyBorder="1" applyAlignment="1">
      <alignment horizontal="left" vertical="top" wrapText="1"/>
    </xf>
    <xf numFmtId="3" fontId="6" fillId="7" borderId="11" xfId="0" applyNumberFormat="1" applyFont="1" applyFill="1" applyBorder="1" applyAlignment="1">
      <alignment horizontal="right" vertical="center" wrapText="1"/>
    </xf>
    <xf numFmtId="3" fontId="6" fillId="7" borderId="1" xfId="0" applyNumberFormat="1" applyFont="1" applyFill="1" applyBorder="1" applyAlignment="1">
      <alignment horizontal="right" vertical="center"/>
    </xf>
    <xf numFmtId="3" fontId="6" fillId="2" borderId="0" xfId="0" applyNumberFormat="1" applyFont="1" applyFill="1"/>
    <xf numFmtId="0" fontId="6" fillId="2" borderId="0" xfId="0" applyFont="1" applyFill="1"/>
    <xf numFmtId="49" fontId="6" fillId="2" borderId="12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3" fontId="6" fillId="8" borderId="2" xfId="0" applyNumberFormat="1" applyFont="1" applyFill="1" applyBorder="1" applyAlignment="1">
      <alignment horizontal="right" vertical="center" wrapText="1"/>
    </xf>
    <xf numFmtId="0" fontId="1" fillId="9" borderId="7" xfId="0" applyFont="1" applyFill="1" applyBorder="1" applyAlignment="1">
      <alignment horizontal="center" vertical="top"/>
    </xf>
    <xf numFmtId="49" fontId="6" fillId="9" borderId="10" xfId="0" applyNumberFormat="1" applyFont="1" applyFill="1" applyBorder="1" applyAlignment="1">
      <alignment horizontal="left" vertical="center" wrapText="1"/>
    </xf>
    <xf numFmtId="3" fontId="4" fillId="9" borderId="10" xfId="0" applyNumberFormat="1" applyFont="1" applyFill="1" applyBorder="1" applyAlignment="1">
      <alignment horizontal="right" vertical="center"/>
    </xf>
    <xf numFmtId="3" fontId="1" fillId="11" borderId="10" xfId="0" applyNumberFormat="1" applyFont="1" applyFill="1" applyBorder="1" applyAlignment="1">
      <alignment horizontal="right" vertical="center"/>
    </xf>
    <xf numFmtId="49" fontId="6" fillId="9" borderId="4" xfId="0" applyNumberFormat="1" applyFont="1" applyFill="1" applyBorder="1" applyAlignment="1">
      <alignment horizontal="left" vertical="top" wrapText="1"/>
    </xf>
    <xf numFmtId="0" fontId="1" fillId="9" borderId="12" xfId="0" applyFont="1" applyFill="1" applyBorder="1" applyAlignment="1">
      <alignment horizontal="center" vertical="top"/>
    </xf>
    <xf numFmtId="49" fontId="6" fillId="9" borderId="6" xfId="0" applyNumberFormat="1" applyFont="1" applyFill="1" applyBorder="1" applyAlignment="1">
      <alignment horizontal="left" vertical="top" wrapText="1"/>
    </xf>
    <xf numFmtId="3" fontId="4" fillId="9" borderId="6" xfId="0" applyNumberFormat="1" applyFont="1" applyFill="1" applyBorder="1" applyAlignment="1">
      <alignment horizontal="right" vertical="center"/>
    </xf>
    <xf numFmtId="3" fontId="1" fillId="11" borderId="6" xfId="0" applyNumberFormat="1" applyFont="1" applyFill="1" applyBorder="1" applyAlignment="1">
      <alignment horizontal="right" vertical="center"/>
    </xf>
    <xf numFmtId="3" fontId="4" fillId="8" borderId="6" xfId="0" applyNumberFormat="1" applyFont="1" applyFill="1" applyBorder="1" applyAlignment="1">
      <alignment horizontal="right" vertical="center"/>
    </xf>
    <xf numFmtId="3" fontId="1" fillId="8" borderId="6" xfId="0" applyNumberFormat="1" applyFont="1" applyFill="1" applyBorder="1" applyAlignment="1">
      <alignment horizontal="right" vertical="center"/>
    </xf>
    <xf numFmtId="0" fontId="6" fillId="9" borderId="5" xfId="0" applyFont="1" applyFill="1" applyBorder="1" applyAlignment="1">
      <alignment horizontal="left" vertical="center" wrapText="1"/>
    </xf>
    <xf numFmtId="3" fontId="1" fillId="7" borderId="11" xfId="0" applyNumberFormat="1" applyFont="1" applyFill="1" applyBorder="1" applyAlignment="1">
      <alignment horizontal="right" vertical="center"/>
    </xf>
    <xf numFmtId="3" fontId="1" fillId="2" borderId="7" xfId="0" applyNumberFormat="1" applyFont="1" applyFill="1" applyBorder="1" applyAlignment="1">
      <alignment vertical="center"/>
    </xf>
    <xf numFmtId="3" fontId="6" fillId="11" borderId="4" xfId="0" applyNumberFormat="1" applyFont="1" applyFill="1" applyBorder="1" applyAlignment="1">
      <alignment horizontal="right" vertical="center"/>
    </xf>
    <xf numFmtId="0" fontId="1" fillId="9" borderId="4" xfId="0" applyFont="1" applyFill="1" applyBorder="1" applyAlignment="1">
      <alignment horizontal="center" vertical="center"/>
    </xf>
    <xf numFmtId="3" fontId="1" fillId="11" borderId="12" xfId="0" applyNumberFormat="1" applyFont="1" applyFill="1" applyBorder="1" applyAlignment="1">
      <alignment horizontal="right" vertical="center"/>
    </xf>
    <xf numFmtId="0" fontId="1" fillId="8" borderId="6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vertical="top"/>
    </xf>
    <xf numFmtId="49" fontId="6" fillId="8" borderId="10" xfId="0" applyNumberFormat="1" applyFont="1" applyFill="1" applyBorder="1" applyAlignment="1">
      <alignment horizontal="left" vertical="top" wrapText="1"/>
    </xf>
    <xf numFmtId="3" fontId="6" fillId="11" borderId="10" xfId="0" applyNumberFormat="1" applyFont="1" applyFill="1" applyBorder="1" applyAlignment="1">
      <alignment horizontal="right" vertical="center"/>
    </xf>
    <xf numFmtId="3" fontId="1" fillId="8" borderId="0" xfId="0" applyNumberFormat="1" applyFont="1" applyFill="1"/>
    <xf numFmtId="0" fontId="1" fillId="8" borderId="0" xfId="0" applyFont="1" applyFill="1"/>
    <xf numFmtId="0" fontId="1" fillId="8" borderId="6" xfId="0" applyFont="1" applyFill="1" applyBorder="1" applyAlignment="1">
      <alignment horizontal="center" vertical="top"/>
    </xf>
    <xf numFmtId="0" fontId="1" fillId="8" borderId="7" xfId="0" applyFont="1" applyFill="1" applyBorder="1" applyAlignment="1">
      <alignment horizontal="center" vertical="top"/>
    </xf>
    <xf numFmtId="49" fontId="6" fillId="8" borderId="15" xfId="0" applyNumberFormat="1" applyFont="1" applyFill="1" applyBorder="1" applyAlignment="1">
      <alignment horizontal="left" vertical="center" wrapText="1"/>
    </xf>
    <xf numFmtId="3" fontId="6" fillId="8" borderId="15" xfId="0" applyNumberFormat="1" applyFont="1" applyFill="1" applyBorder="1" applyAlignment="1">
      <alignment horizontal="right" vertical="top" wrapText="1"/>
    </xf>
    <xf numFmtId="3" fontId="6" fillId="8" borderId="15" xfId="0" applyNumberFormat="1" applyFont="1" applyFill="1" applyBorder="1" applyAlignment="1">
      <alignment horizontal="right" vertical="center"/>
    </xf>
    <xf numFmtId="3" fontId="1" fillId="8" borderId="0" xfId="0" applyNumberFormat="1" applyFont="1" applyFill="1" applyAlignment="1">
      <alignment vertical="top"/>
    </xf>
    <xf numFmtId="0" fontId="1" fillId="8" borderId="0" xfId="0" applyFont="1" applyFill="1" applyAlignment="1">
      <alignment vertical="top"/>
    </xf>
    <xf numFmtId="49" fontId="6" fillId="8" borderId="17" xfId="0" applyNumberFormat="1" applyFont="1" applyFill="1" applyBorder="1" applyAlignment="1">
      <alignment horizontal="left" vertical="top" wrapText="1"/>
    </xf>
    <xf numFmtId="3" fontId="6" fillId="8" borderId="17" xfId="0" applyNumberFormat="1" applyFont="1" applyFill="1" applyBorder="1" applyAlignment="1">
      <alignment horizontal="right" vertical="top" wrapText="1"/>
    </xf>
    <xf numFmtId="3" fontId="6" fillId="8" borderId="17" xfId="0" applyNumberFormat="1" applyFont="1" applyFill="1" applyBorder="1" applyAlignment="1">
      <alignment horizontal="right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3" fontId="6" fillId="8" borderId="10" xfId="0" applyNumberFormat="1" applyFont="1" applyFill="1" applyBorder="1" applyAlignment="1">
      <alignment horizontal="right" vertical="center" wrapText="1"/>
    </xf>
    <xf numFmtId="3" fontId="1" fillId="8" borderId="0" xfId="0" applyNumberFormat="1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6" xfId="0" applyFont="1" applyFill="1" applyBorder="1" applyAlignment="1">
      <alignment horizontal="center" vertical="top"/>
    </xf>
    <xf numFmtId="3" fontId="1" fillId="9" borderId="10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3" fontId="1" fillId="11" borderId="16" xfId="0" applyNumberFormat="1" applyFont="1" applyFill="1" applyBorder="1" applyAlignment="1">
      <alignment horizontal="right" vertical="center"/>
    </xf>
    <xf numFmtId="3" fontId="6" fillId="11" borderId="17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center" wrapText="1"/>
    </xf>
    <xf numFmtId="3" fontId="1" fillId="4" borderId="10" xfId="0" applyNumberFormat="1" applyFont="1" applyFill="1" applyBorder="1" applyAlignment="1">
      <alignment horizontal="right" vertical="center"/>
    </xf>
    <xf numFmtId="49" fontId="6" fillId="0" borderId="4" xfId="0" applyNumberFormat="1" applyFont="1" applyFill="1" applyBorder="1" applyAlignment="1">
      <alignment horizontal="left" vertical="top" wrapText="1"/>
    </xf>
    <xf numFmtId="3" fontId="6" fillId="0" borderId="12" xfId="0" applyNumberFormat="1" applyFont="1" applyFill="1" applyBorder="1" applyAlignment="1">
      <alignment horizontal="right" vertical="center" wrapText="1"/>
    </xf>
    <xf numFmtId="49" fontId="6" fillId="8" borderId="5" xfId="0" applyNumberFormat="1" applyFont="1" applyFill="1" applyBorder="1" applyAlignment="1">
      <alignment horizontal="left" vertical="center" wrapText="1"/>
    </xf>
    <xf numFmtId="49" fontId="6" fillId="8" borderId="10" xfId="0" applyNumberFormat="1" applyFont="1" applyFill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right" vertical="center"/>
      <protection locked="0"/>
    </xf>
    <xf numFmtId="3" fontId="9" fillId="2" borderId="0" xfId="0" applyNumberFormat="1" applyFont="1" applyFill="1"/>
    <xf numFmtId="0" fontId="9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 applyBorder="1" applyAlignment="1">
      <alignment horizontal="right" vertical="center"/>
    </xf>
    <xf numFmtId="3" fontId="3" fillId="2" borderId="0" xfId="0" applyNumberFormat="1" applyFont="1" applyFill="1"/>
    <xf numFmtId="0" fontId="3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right" vertical="center" wrapText="1"/>
    </xf>
    <xf numFmtId="0" fontId="1" fillId="8" borderId="1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right" vertical="center" wrapText="1"/>
    </xf>
    <xf numFmtId="0" fontId="4" fillId="8" borderId="4" xfId="0" applyFont="1" applyFill="1" applyBorder="1" applyAlignment="1">
      <alignment horizontal="left" vertical="top"/>
    </xf>
    <xf numFmtId="0" fontId="1" fillId="8" borderId="4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5"/>
  <sheetViews>
    <sheetView showGridLines="0" tabSelected="1" view="pageBreakPreview" topLeftCell="A9" zoomScaleNormal="100" zoomScaleSheetLayoutView="100" workbookViewId="0">
      <selection activeCell="F9" sqref="F9"/>
    </sheetView>
  </sheetViews>
  <sheetFormatPr defaultRowHeight="15" x14ac:dyDescent="0.25"/>
  <cols>
    <col min="1" max="1" width="5.85546875" style="344" customWidth="1"/>
    <col min="2" max="2" width="6.42578125" style="344" customWidth="1"/>
    <col min="3" max="3" width="5.28515625" style="344" customWidth="1"/>
    <col min="4" max="4" width="62.140625" style="344" customWidth="1"/>
    <col min="5" max="6" width="15.7109375" style="351" customWidth="1"/>
    <col min="7" max="7" width="23.85546875" style="347" customWidth="1"/>
    <col min="8" max="8" width="5" style="344" customWidth="1"/>
    <col min="9" max="9" width="10.42578125" style="344" customWidth="1"/>
    <col min="10" max="10" width="6.42578125" style="344" customWidth="1"/>
    <col min="11" max="16384" width="9.140625" style="344"/>
  </cols>
  <sheetData>
    <row r="1" spans="1:12" s="1" customFormat="1" ht="16.5" hidden="1" customHeight="1" x14ac:dyDescent="0.25">
      <c r="E1" s="2" t="s">
        <v>0</v>
      </c>
      <c r="F1" s="3"/>
      <c r="G1" s="4"/>
    </row>
    <row r="2" spans="1:12" s="1" customFormat="1" ht="16.5" hidden="1" customHeight="1" x14ac:dyDescent="0.25">
      <c r="E2" s="5" t="s">
        <v>1</v>
      </c>
      <c r="F2" s="3"/>
      <c r="G2" s="4"/>
    </row>
    <row r="3" spans="1:12" s="1" customFormat="1" ht="16.5" hidden="1" customHeight="1" x14ac:dyDescent="0.25">
      <c r="D3" s="6"/>
      <c r="E3" s="5" t="s">
        <v>2</v>
      </c>
      <c r="F3" s="3"/>
      <c r="G3" s="4"/>
    </row>
    <row r="4" spans="1:12" s="1" customFormat="1" ht="16.5" hidden="1" customHeight="1" x14ac:dyDescent="0.25">
      <c r="D4" s="6"/>
      <c r="E4" s="5" t="s">
        <v>3</v>
      </c>
      <c r="F4" s="3"/>
      <c r="G4" s="4"/>
    </row>
    <row r="5" spans="1:12" s="1" customFormat="1" ht="16.5" hidden="1" customHeight="1" x14ac:dyDescent="0.25">
      <c r="D5" s="6"/>
      <c r="E5" s="5" t="s">
        <v>4</v>
      </c>
      <c r="F5" s="3"/>
      <c r="G5" s="4"/>
    </row>
    <row r="6" spans="1:12" s="1" customFormat="1" ht="16.5" hidden="1" customHeight="1" x14ac:dyDescent="0.25">
      <c r="D6" s="6"/>
      <c r="E6" s="5" t="s">
        <v>5</v>
      </c>
      <c r="F6" s="3"/>
      <c r="G6" s="4"/>
    </row>
    <row r="7" spans="1:12" s="1" customFormat="1" ht="16.5" hidden="1" customHeight="1" x14ac:dyDescent="0.25">
      <c r="D7" s="6"/>
      <c r="E7" s="5" t="s">
        <v>6</v>
      </c>
      <c r="F7" s="3"/>
      <c r="G7" s="4"/>
    </row>
    <row r="8" spans="1:12" s="7" customFormat="1" hidden="1" x14ac:dyDescent="0.25">
      <c r="D8" s="8"/>
      <c r="E8" s="9"/>
      <c r="F8" s="10"/>
      <c r="G8" s="11"/>
    </row>
    <row r="9" spans="1:12" s="7" customFormat="1" x14ac:dyDescent="0.25">
      <c r="D9" s="8"/>
      <c r="E9" s="9"/>
      <c r="F9" s="10" t="s">
        <v>176</v>
      </c>
      <c r="G9" s="11"/>
    </row>
    <row r="10" spans="1:12" s="14" customFormat="1" ht="43.5" customHeight="1" x14ac:dyDescent="0.2">
      <c r="A10" s="364" t="s">
        <v>175</v>
      </c>
      <c r="B10" s="364"/>
      <c r="C10" s="364"/>
      <c r="D10" s="364"/>
      <c r="E10" s="364"/>
      <c r="F10" s="364"/>
      <c r="G10" s="12"/>
      <c r="H10" s="13"/>
      <c r="I10" s="13"/>
      <c r="J10" s="13"/>
      <c r="K10" s="13"/>
      <c r="L10" s="13"/>
    </row>
    <row r="11" spans="1:12" s="19" customFormat="1" ht="18" customHeight="1" x14ac:dyDescent="0.2">
      <c r="A11" s="15"/>
      <c r="B11" s="15"/>
      <c r="C11" s="15"/>
      <c r="D11" s="15"/>
      <c r="E11" s="16"/>
      <c r="F11" s="16"/>
      <c r="G11" s="17"/>
      <c r="H11" s="18"/>
      <c r="I11" s="18"/>
      <c r="J11" s="18"/>
      <c r="K11" s="18"/>
      <c r="L11" s="18"/>
    </row>
    <row r="12" spans="1:12" s="7" customFormat="1" x14ac:dyDescent="0.25">
      <c r="E12" s="10"/>
      <c r="F12" s="10" t="s">
        <v>7</v>
      </c>
      <c r="G12" s="11"/>
    </row>
    <row r="13" spans="1:12" s="7" customFormat="1" ht="16.5" customHeight="1" x14ac:dyDescent="0.25">
      <c r="A13" s="365" t="s">
        <v>8</v>
      </c>
      <c r="B13" s="365" t="s">
        <v>9</v>
      </c>
      <c r="C13" s="365" t="s">
        <v>10</v>
      </c>
      <c r="D13" s="367" t="s">
        <v>11</v>
      </c>
      <c r="E13" s="369" t="s">
        <v>12</v>
      </c>
      <c r="F13" s="370"/>
      <c r="G13" s="11"/>
    </row>
    <row r="14" spans="1:12" s="7" customFormat="1" ht="18.75" customHeight="1" x14ac:dyDescent="0.25">
      <c r="A14" s="366"/>
      <c r="B14" s="366"/>
      <c r="C14" s="366"/>
      <c r="D14" s="368"/>
      <c r="E14" s="20" t="s">
        <v>13</v>
      </c>
      <c r="F14" s="21" t="s">
        <v>14</v>
      </c>
      <c r="G14" s="11"/>
    </row>
    <row r="15" spans="1:12" s="26" customFormat="1" ht="10.5" customHeight="1" x14ac:dyDescent="0.2">
      <c r="A15" s="22">
        <v>1</v>
      </c>
      <c r="B15" s="23">
        <v>2</v>
      </c>
      <c r="C15" s="22">
        <v>3</v>
      </c>
      <c r="D15" s="24">
        <v>4</v>
      </c>
      <c r="E15" s="22">
        <v>5</v>
      </c>
      <c r="F15" s="22">
        <v>6</v>
      </c>
      <c r="G15" s="25"/>
    </row>
    <row r="16" spans="1:12" s="32" customFormat="1" ht="20.25" customHeight="1" x14ac:dyDescent="0.2">
      <c r="A16" s="27"/>
      <c r="B16" s="28"/>
      <c r="C16" s="28"/>
      <c r="D16" s="29"/>
      <c r="E16" s="30"/>
      <c r="F16" s="30">
        <f>F17</f>
        <v>0</v>
      </c>
      <c r="G16" s="31"/>
    </row>
    <row r="17" spans="1:12" s="39" customFormat="1" ht="18.75" customHeight="1" x14ac:dyDescent="0.2">
      <c r="A17" s="33"/>
      <c r="B17" s="34"/>
      <c r="C17" s="35"/>
      <c r="D17" s="36"/>
      <c r="E17" s="37"/>
      <c r="F17" s="37">
        <f>SUM(F18)</f>
        <v>0</v>
      </c>
      <c r="G17" s="38"/>
    </row>
    <row r="18" spans="1:12" s="39" customFormat="1" ht="16.5" customHeight="1" x14ac:dyDescent="0.2">
      <c r="A18" s="33"/>
      <c r="B18" s="40"/>
      <c r="C18" s="41"/>
      <c r="D18" s="42"/>
      <c r="E18" s="37"/>
      <c r="F18" s="37">
        <f>SUM(F20)</f>
        <v>0</v>
      </c>
      <c r="G18" s="38"/>
    </row>
    <row r="19" spans="1:12" s="48" customFormat="1" ht="17.25" customHeight="1" x14ac:dyDescent="0.2">
      <c r="A19" s="43"/>
      <c r="B19" s="44"/>
      <c r="C19" s="45"/>
      <c r="D19" s="46"/>
      <c r="E19" s="47"/>
      <c r="F19" s="47"/>
      <c r="G19" s="38"/>
    </row>
    <row r="20" spans="1:12" s="39" customFormat="1" ht="17.25" customHeight="1" x14ac:dyDescent="0.2">
      <c r="A20" s="33"/>
      <c r="B20" s="40"/>
      <c r="C20" s="49"/>
      <c r="D20" s="50"/>
      <c r="E20" s="51"/>
      <c r="F20" s="52"/>
      <c r="G20" s="53" t="s">
        <v>16</v>
      </c>
      <c r="H20" s="54"/>
      <c r="I20" s="54"/>
      <c r="J20" s="54"/>
    </row>
    <row r="21" spans="1:12" s="59" customFormat="1" ht="18.75" hidden="1" customHeight="1" x14ac:dyDescent="0.2">
      <c r="A21" s="55"/>
      <c r="B21" s="56"/>
      <c r="C21" s="34"/>
      <c r="D21" s="57"/>
      <c r="E21" s="37">
        <f>E22+E28</f>
        <v>10000</v>
      </c>
      <c r="F21" s="37">
        <f>F28+F22+F25</f>
        <v>750000</v>
      </c>
      <c r="G21" s="58"/>
    </row>
    <row r="22" spans="1:12" s="59" customFormat="1" ht="16.5" hidden="1" customHeight="1" x14ac:dyDescent="0.2">
      <c r="A22" s="55"/>
      <c r="B22" s="60"/>
      <c r="C22" s="34"/>
      <c r="D22" s="61"/>
      <c r="E22" s="62">
        <f>SUM(E24:E24)</f>
        <v>10000</v>
      </c>
      <c r="F22" s="63"/>
      <c r="G22" s="58"/>
    </row>
    <row r="23" spans="1:12" s="70" customFormat="1" ht="17.25" hidden="1" customHeight="1" x14ac:dyDescent="0.2">
      <c r="A23" s="64"/>
      <c r="B23" s="65"/>
      <c r="C23" s="66"/>
      <c r="D23" s="67"/>
      <c r="E23" s="68"/>
      <c r="F23" s="69"/>
      <c r="G23" s="58"/>
    </row>
    <row r="24" spans="1:12" s="78" customFormat="1" ht="30.75" hidden="1" customHeight="1" x14ac:dyDescent="0.2">
      <c r="A24" s="71"/>
      <c r="B24" s="72"/>
      <c r="C24" s="73"/>
      <c r="D24" s="74"/>
      <c r="E24" s="75">
        <v>10000</v>
      </c>
      <c r="F24" s="76"/>
      <c r="G24" s="77"/>
    </row>
    <row r="25" spans="1:12" s="59" customFormat="1" ht="16.5" hidden="1" customHeight="1" x14ac:dyDescent="0.2">
      <c r="A25" s="55"/>
      <c r="B25" s="60"/>
      <c r="C25" s="34"/>
      <c r="D25" s="61"/>
      <c r="E25" s="62"/>
      <c r="F25" s="62">
        <f>SUM(F27:F27)</f>
        <v>100000</v>
      </c>
      <c r="G25" s="58"/>
    </row>
    <row r="26" spans="1:12" s="70" customFormat="1" ht="17.25" hidden="1" customHeight="1" x14ac:dyDescent="0.2">
      <c r="A26" s="64"/>
      <c r="B26" s="65"/>
      <c r="C26" s="66"/>
      <c r="D26" s="67"/>
      <c r="E26" s="68"/>
      <c r="F26" s="69"/>
      <c r="G26" s="58"/>
    </row>
    <row r="27" spans="1:12" s="78" customFormat="1" hidden="1" x14ac:dyDescent="0.2">
      <c r="A27" s="71"/>
      <c r="B27" s="72"/>
      <c r="C27" s="73"/>
      <c r="D27" s="79"/>
      <c r="E27" s="75"/>
      <c r="F27" s="76">
        <v>100000</v>
      </c>
      <c r="G27" s="77"/>
    </row>
    <row r="28" spans="1:12" s="14" customFormat="1" ht="16.5" hidden="1" customHeight="1" x14ac:dyDescent="0.2">
      <c r="A28" s="80"/>
      <c r="B28" s="81"/>
      <c r="C28" s="82"/>
      <c r="D28" s="83"/>
      <c r="E28" s="84"/>
      <c r="F28" s="85">
        <f>SUM(F30:F31)</f>
        <v>650000</v>
      </c>
      <c r="G28" s="86"/>
    </row>
    <row r="29" spans="1:12" s="89" customFormat="1" ht="17.25" hidden="1" customHeight="1" x14ac:dyDescent="0.2">
      <c r="A29" s="87"/>
      <c r="B29" s="88"/>
      <c r="C29" s="45"/>
      <c r="D29" s="46"/>
      <c r="E29" s="68"/>
      <c r="F29" s="69"/>
      <c r="G29" s="53"/>
    </row>
    <row r="30" spans="1:12" s="14" customFormat="1" ht="32.25" hidden="1" customHeight="1" x14ac:dyDescent="0.2">
      <c r="A30" s="80"/>
      <c r="B30" s="60"/>
      <c r="C30" s="90"/>
      <c r="D30" s="91"/>
      <c r="E30" s="92"/>
      <c r="F30" s="92">
        <v>250000</v>
      </c>
      <c r="G30" s="58"/>
      <c r="L30" s="93"/>
    </row>
    <row r="31" spans="1:12" s="14" customFormat="1" ht="47.25" hidden="1" customHeight="1" x14ac:dyDescent="0.2">
      <c r="A31" s="94"/>
      <c r="B31" s="60"/>
      <c r="C31" s="90"/>
      <c r="D31" s="91"/>
      <c r="E31" s="92"/>
      <c r="F31" s="92">
        <v>400000</v>
      </c>
      <c r="G31" s="58"/>
      <c r="L31" s="93"/>
    </row>
    <row r="32" spans="1:12" s="32" customFormat="1" ht="20.25" customHeight="1" x14ac:dyDescent="0.2">
      <c r="A32" s="95"/>
      <c r="B32" s="96"/>
      <c r="C32" s="96"/>
      <c r="D32" s="97"/>
      <c r="E32" s="98"/>
      <c r="F32" s="99">
        <f>F33+F37+F44</f>
        <v>0</v>
      </c>
      <c r="G32" s="100"/>
    </row>
    <row r="33" spans="1:7" s="39" customFormat="1" ht="18.75" customHeight="1" x14ac:dyDescent="0.2">
      <c r="A33" s="101"/>
      <c r="B33" s="41"/>
      <c r="C33" s="41"/>
      <c r="D33" s="102"/>
      <c r="E33" s="103"/>
      <c r="F33" s="37">
        <f>SUM(F34)</f>
        <v>0</v>
      </c>
      <c r="G33" s="53"/>
    </row>
    <row r="34" spans="1:7" s="39" customFormat="1" ht="16.5" customHeight="1" x14ac:dyDescent="0.2">
      <c r="A34" s="104"/>
      <c r="B34" s="105"/>
      <c r="C34" s="41"/>
      <c r="D34" s="102"/>
      <c r="E34" s="103"/>
      <c r="F34" s="37">
        <f>SUM(F36:F36)</f>
        <v>0</v>
      </c>
      <c r="G34" s="106"/>
    </row>
    <row r="35" spans="1:7" s="48" customFormat="1" ht="17.25" customHeight="1" x14ac:dyDescent="0.2">
      <c r="A35" s="107"/>
      <c r="B35" s="45"/>
      <c r="C35" s="45"/>
      <c r="D35" s="67"/>
      <c r="E35" s="108"/>
      <c r="F35" s="109"/>
      <c r="G35" s="38"/>
    </row>
    <row r="36" spans="1:7" s="116" customFormat="1" ht="35.25" customHeight="1" x14ac:dyDescent="0.2">
      <c r="A36" s="110"/>
      <c r="B36" s="111"/>
      <c r="C36" s="111"/>
      <c r="D36" s="112"/>
      <c r="E36" s="113"/>
      <c r="F36" s="114"/>
      <c r="G36" s="115" t="s">
        <v>16</v>
      </c>
    </row>
    <row r="37" spans="1:7" s="39" customFormat="1" ht="18.75" customHeight="1" x14ac:dyDescent="0.2">
      <c r="A37" s="117"/>
      <c r="B37" s="41"/>
      <c r="C37" s="41"/>
      <c r="D37" s="102"/>
      <c r="E37" s="103"/>
      <c r="F37" s="37">
        <f>SUM(F38)+F41</f>
        <v>0</v>
      </c>
      <c r="G37" s="53"/>
    </row>
    <row r="38" spans="1:7" s="39" customFormat="1" ht="16.5" customHeight="1" x14ac:dyDescent="0.2">
      <c r="A38" s="104"/>
      <c r="B38" s="105"/>
      <c r="C38" s="41"/>
      <c r="D38" s="102"/>
      <c r="E38" s="103"/>
      <c r="F38" s="37">
        <f>SUM(F40:F40)</f>
        <v>0</v>
      </c>
      <c r="G38" s="106"/>
    </row>
    <row r="39" spans="1:7" s="48" customFormat="1" ht="17.25" customHeight="1" x14ac:dyDescent="0.2">
      <c r="A39" s="107"/>
      <c r="B39" s="45"/>
      <c r="C39" s="45"/>
      <c r="D39" s="67"/>
      <c r="E39" s="108"/>
      <c r="F39" s="109"/>
      <c r="G39" s="38"/>
    </row>
    <row r="40" spans="1:7" s="116" customFormat="1" ht="48" customHeight="1" x14ac:dyDescent="0.2">
      <c r="A40" s="118"/>
      <c r="B40" s="111"/>
      <c r="C40" s="111"/>
      <c r="D40" s="112"/>
      <c r="E40" s="113"/>
      <c r="F40" s="114"/>
      <c r="G40" s="115" t="s">
        <v>16</v>
      </c>
    </row>
    <row r="41" spans="1:7" s="39" customFormat="1" ht="16.5" customHeight="1" x14ac:dyDescent="0.2">
      <c r="A41" s="104"/>
      <c r="B41" s="105"/>
      <c r="C41" s="41"/>
      <c r="D41" s="102"/>
      <c r="E41" s="103"/>
      <c r="F41" s="37">
        <f>SUM(F43:F43)</f>
        <v>0</v>
      </c>
      <c r="G41" s="106"/>
    </row>
    <row r="42" spans="1:7" s="48" customFormat="1" ht="17.25" customHeight="1" x14ac:dyDescent="0.2">
      <c r="A42" s="107"/>
      <c r="B42" s="45"/>
      <c r="C42" s="45"/>
      <c r="D42" s="67"/>
      <c r="E42" s="108"/>
      <c r="F42" s="109"/>
      <c r="G42" s="38"/>
    </row>
    <row r="43" spans="1:7" s="116" customFormat="1" x14ac:dyDescent="0.2">
      <c r="A43" s="110"/>
      <c r="B43" s="119"/>
      <c r="C43" s="119"/>
      <c r="D43" s="120"/>
      <c r="E43" s="121"/>
      <c r="F43" s="122"/>
      <c r="G43" s="115" t="s">
        <v>16</v>
      </c>
    </row>
    <row r="44" spans="1:7" s="39" customFormat="1" ht="18.75" customHeight="1" x14ac:dyDescent="0.2">
      <c r="A44" s="117"/>
      <c r="B44" s="123"/>
      <c r="C44" s="123"/>
      <c r="D44" s="124"/>
      <c r="E44" s="125"/>
      <c r="F44" s="126">
        <f>SUM(F45)</f>
        <v>0</v>
      </c>
      <c r="G44" s="53"/>
    </row>
    <row r="45" spans="1:7" s="39" customFormat="1" ht="16.5" customHeight="1" x14ac:dyDescent="0.2">
      <c r="A45" s="104"/>
      <c r="B45" s="105"/>
      <c r="C45" s="41"/>
      <c r="D45" s="102"/>
      <c r="E45" s="103"/>
      <c r="F45" s="37">
        <f>SUM(F47:F47)</f>
        <v>0</v>
      </c>
      <c r="G45" s="106"/>
    </row>
    <row r="46" spans="1:7" s="48" customFormat="1" ht="17.25" customHeight="1" x14ac:dyDescent="0.2">
      <c r="A46" s="107"/>
      <c r="B46" s="45"/>
      <c r="C46" s="45"/>
      <c r="D46" s="67"/>
      <c r="E46" s="108"/>
      <c r="F46" s="109"/>
      <c r="G46" s="38"/>
    </row>
    <row r="47" spans="1:7" s="116" customFormat="1" ht="31.5" customHeight="1" x14ac:dyDescent="0.2">
      <c r="A47" s="359"/>
      <c r="B47" s="119"/>
      <c r="C47" s="360"/>
      <c r="D47" s="120"/>
      <c r="E47" s="121"/>
      <c r="F47" s="122"/>
      <c r="G47" s="115" t="s">
        <v>16</v>
      </c>
    </row>
    <row r="48" spans="1:7" s="128" customFormat="1" ht="18.75" hidden="1" customHeight="1" x14ac:dyDescent="0.2">
      <c r="A48" s="127"/>
      <c r="B48" s="355">
        <v>60095</v>
      </c>
      <c r="C48" s="356"/>
      <c r="D48" s="357" t="s">
        <v>17</v>
      </c>
      <c r="E48" s="358"/>
      <c r="F48" s="153">
        <f>F49</f>
        <v>50000</v>
      </c>
      <c r="G48" s="115"/>
    </row>
    <row r="49" spans="1:7" s="14" customFormat="1" ht="16.5" hidden="1" customHeight="1" x14ac:dyDescent="0.2">
      <c r="A49" s="80"/>
      <c r="B49" s="105"/>
      <c r="C49" s="129">
        <v>2330</v>
      </c>
      <c r="D49" s="130"/>
      <c r="E49" s="131"/>
      <c r="F49" s="132">
        <f>SUM(F51:F51)</f>
        <v>50000</v>
      </c>
      <c r="G49" s="86"/>
    </row>
    <row r="50" spans="1:7" s="89" customFormat="1" ht="17.25" hidden="1" customHeight="1" x14ac:dyDescent="0.2">
      <c r="A50" s="87"/>
      <c r="B50" s="45"/>
      <c r="C50" s="133"/>
      <c r="D50" s="134" t="s">
        <v>19</v>
      </c>
      <c r="E50" s="135"/>
      <c r="F50" s="136"/>
      <c r="G50" s="53"/>
    </row>
    <row r="51" spans="1:7" s="14" customFormat="1" ht="76.5" hidden="1" customHeight="1" x14ac:dyDescent="0.2">
      <c r="A51" s="94"/>
      <c r="B51" s="123"/>
      <c r="C51" s="94"/>
      <c r="D51" s="137" t="s">
        <v>21</v>
      </c>
      <c r="E51" s="138"/>
      <c r="F51" s="92">
        <v>50000</v>
      </c>
      <c r="G51" s="86"/>
    </row>
    <row r="52" spans="1:7" s="32" customFormat="1" ht="20.25" hidden="1" customHeight="1" x14ac:dyDescent="0.2">
      <c r="A52" s="95">
        <v>730</v>
      </c>
      <c r="B52" s="96"/>
      <c r="C52" s="96"/>
      <c r="D52" s="97" t="s">
        <v>25</v>
      </c>
      <c r="E52" s="99"/>
      <c r="F52" s="99">
        <f>F53</f>
        <v>300000</v>
      </c>
      <c r="G52" s="100"/>
    </row>
    <row r="53" spans="1:7" s="14" customFormat="1" ht="18.75" hidden="1" customHeight="1" x14ac:dyDescent="0.2">
      <c r="A53" s="80"/>
      <c r="B53" s="34" t="s">
        <v>26</v>
      </c>
      <c r="C53" s="34"/>
      <c r="D53" s="145" t="s">
        <v>17</v>
      </c>
      <c r="E53" s="63"/>
      <c r="F53" s="63">
        <f>F54</f>
        <v>300000</v>
      </c>
      <c r="G53" s="53"/>
    </row>
    <row r="54" spans="1:7" s="14" customFormat="1" ht="16.5" hidden="1" customHeight="1" x14ac:dyDescent="0.2">
      <c r="A54" s="80"/>
      <c r="B54" s="90"/>
      <c r="C54" s="146" t="s">
        <v>27</v>
      </c>
      <c r="D54" s="147"/>
      <c r="E54" s="148"/>
      <c r="F54" s="149">
        <f>SUM(F56:F56)</f>
        <v>300000</v>
      </c>
      <c r="G54" s="53"/>
    </row>
    <row r="55" spans="1:7" s="89" customFormat="1" ht="17.25" hidden="1" customHeight="1" x14ac:dyDescent="0.2">
      <c r="A55" s="87"/>
      <c r="B55" s="66"/>
      <c r="C55" s="66"/>
      <c r="D55" s="67" t="s">
        <v>28</v>
      </c>
      <c r="E55" s="150"/>
      <c r="F55" s="109"/>
      <c r="G55" s="53"/>
    </row>
    <row r="56" spans="1:7" s="140" customFormat="1" ht="30" hidden="1" x14ac:dyDescent="0.2">
      <c r="A56" s="151"/>
      <c r="B56" s="141"/>
      <c r="C56" s="141"/>
      <c r="D56" s="142" t="s">
        <v>29</v>
      </c>
      <c r="E56" s="152"/>
      <c r="F56" s="153">
        <v>300000</v>
      </c>
      <c r="G56" s="53" t="s">
        <v>30</v>
      </c>
    </row>
    <row r="57" spans="1:7" s="32" customFormat="1" ht="20.25" hidden="1" customHeight="1" x14ac:dyDescent="0.2">
      <c r="A57" s="95">
        <v>750</v>
      </c>
      <c r="B57" s="96"/>
      <c r="C57" s="96"/>
      <c r="D57" s="97" t="s">
        <v>31</v>
      </c>
      <c r="E57" s="99"/>
      <c r="F57" s="99">
        <f>F58+F63</f>
        <v>160000</v>
      </c>
      <c r="G57" s="100"/>
    </row>
    <row r="58" spans="1:7" s="14" customFormat="1" ht="18.75" hidden="1" customHeight="1" x14ac:dyDescent="0.2">
      <c r="A58" s="80"/>
      <c r="B58" s="34" t="s">
        <v>32</v>
      </c>
      <c r="C58" s="34"/>
      <c r="D58" s="145" t="s">
        <v>33</v>
      </c>
      <c r="E58" s="63"/>
      <c r="F58" s="63">
        <f>F59</f>
        <v>50000</v>
      </c>
      <c r="G58" s="53"/>
    </row>
    <row r="59" spans="1:7" s="14" customFormat="1" ht="16.5" hidden="1" customHeight="1" x14ac:dyDescent="0.2">
      <c r="A59" s="80"/>
      <c r="B59" s="90"/>
      <c r="C59" s="146" t="s">
        <v>18</v>
      </c>
      <c r="D59" s="147"/>
      <c r="E59" s="148"/>
      <c r="F59" s="149">
        <f>SUM(F61:F61)</f>
        <v>50000</v>
      </c>
      <c r="G59" s="53"/>
    </row>
    <row r="60" spans="1:7" s="89" customFormat="1" ht="17.25" hidden="1" customHeight="1" x14ac:dyDescent="0.2">
      <c r="A60" s="87"/>
      <c r="B60" s="66"/>
      <c r="C60" s="66"/>
      <c r="D60" s="67" t="s">
        <v>15</v>
      </c>
      <c r="E60" s="150"/>
      <c r="F60" s="109"/>
      <c r="G60" s="53"/>
    </row>
    <row r="61" spans="1:7" s="140" customFormat="1" ht="34.5" hidden="1" customHeight="1" x14ac:dyDescent="0.2">
      <c r="A61" s="154"/>
      <c r="B61" s="141"/>
      <c r="C61" s="155"/>
      <c r="D61" s="142" t="s">
        <v>34</v>
      </c>
      <c r="E61" s="152"/>
      <c r="F61" s="153">
        <v>50000</v>
      </c>
      <c r="G61" s="53" t="s">
        <v>22</v>
      </c>
    </row>
    <row r="62" spans="1:7" s="14" customFormat="1" ht="18.75" hidden="1" customHeight="1" x14ac:dyDescent="0.2">
      <c r="A62" s="80"/>
      <c r="B62" s="143" t="s">
        <v>35</v>
      </c>
      <c r="C62" s="143"/>
      <c r="D62" s="156" t="s">
        <v>17</v>
      </c>
      <c r="E62" s="92"/>
      <c r="F62" s="92">
        <f>F63</f>
        <v>110000</v>
      </c>
      <c r="G62" s="53"/>
    </row>
    <row r="63" spans="1:7" s="14" customFormat="1" ht="16.5" hidden="1" customHeight="1" x14ac:dyDescent="0.2">
      <c r="A63" s="80"/>
      <c r="B63" s="90"/>
      <c r="C63" s="146" t="s">
        <v>18</v>
      </c>
      <c r="D63" s="147"/>
      <c r="E63" s="148"/>
      <c r="F63" s="149">
        <f>SUM(F67)+F65</f>
        <v>110000</v>
      </c>
      <c r="G63" s="53"/>
    </row>
    <row r="64" spans="1:7" s="89" customFormat="1" ht="17.25" hidden="1" customHeight="1" x14ac:dyDescent="0.2">
      <c r="A64" s="87"/>
      <c r="B64" s="66"/>
      <c r="C64" s="66"/>
      <c r="D64" s="157" t="s">
        <v>15</v>
      </c>
      <c r="E64" s="150"/>
      <c r="F64" s="109"/>
      <c r="G64" s="53"/>
    </row>
    <row r="65" spans="1:11" s="14" customFormat="1" ht="123" hidden="1" customHeight="1" x14ac:dyDescent="0.2">
      <c r="A65" s="80"/>
      <c r="B65" s="90"/>
      <c r="C65" s="90"/>
      <c r="D65" s="139" t="s">
        <v>36</v>
      </c>
      <c r="E65" s="158"/>
      <c r="F65" s="159">
        <v>50000</v>
      </c>
      <c r="G65" s="53" t="s">
        <v>37</v>
      </c>
    </row>
    <row r="66" spans="1:11" s="89" customFormat="1" ht="17.25" hidden="1" customHeight="1" x14ac:dyDescent="0.2">
      <c r="A66" s="87"/>
      <c r="B66" s="66"/>
      <c r="C66" s="66"/>
      <c r="D66" s="157" t="s">
        <v>38</v>
      </c>
      <c r="E66" s="150"/>
      <c r="F66" s="109"/>
      <c r="G66" s="53"/>
    </row>
    <row r="67" spans="1:11" s="14" customFormat="1" ht="19.5" hidden="1" customHeight="1" x14ac:dyDescent="0.2">
      <c r="A67" s="80"/>
      <c r="B67" s="90"/>
      <c r="C67" s="90"/>
      <c r="D67" s="160" t="s">
        <v>39</v>
      </c>
      <c r="E67" s="158"/>
      <c r="F67" s="159">
        <v>60000</v>
      </c>
      <c r="G67" s="53" t="s">
        <v>40</v>
      </c>
    </row>
    <row r="68" spans="1:11" s="165" customFormat="1" ht="20.25" hidden="1" customHeight="1" x14ac:dyDescent="0.2">
      <c r="A68" s="161">
        <v>754</v>
      </c>
      <c r="B68" s="161"/>
      <c r="C68" s="161"/>
      <c r="D68" s="162" t="s">
        <v>41</v>
      </c>
      <c r="E68" s="163"/>
      <c r="F68" s="30">
        <f>F69</f>
        <v>600000</v>
      </c>
      <c r="G68" s="164"/>
    </row>
    <row r="69" spans="1:11" s="14" customFormat="1" ht="18.75" hidden="1" customHeight="1" x14ac:dyDescent="0.2">
      <c r="A69" s="105"/>
      <c r="B69" s="41">
        <v>75412</v>
      </c>
      <c r="C69" s="41"/>
      <c r="D69" s="166" t="s">
        <v>42</v>
      </c>
      <c r="E69" s="167"/>
      <c r="F69" s="37">
        <f>SUM(F70)</f>
        <v>600000</v>
      </c>
      <c r="G69" s="86"/>
    </row>
    <row r="70" spans="1:11" s="14" customFormat="1" ht="16.5" hidden="1" customHeight="1" x14ac:dyDescent="0.2">
      <c r="A70" s="105"/>
      <c r="B70" s="105"/>
      <c r="C70" s="41">
        <v>6610</v>
      </c>
      <c r="D70" s="168"/>
      <c r="E70" s="169"/>
      <c r="F70" s="37">
        <f>SUM(F72)</f>
        <v>600000</v>
      </c>
      <c r="G70" s="86"/>
    </row>
    <row r="71" spans="1:11" s="89" customFormat="1" ht="17.25" hidden="1" customHeight="1" x14ac:dyDescent="0.2">
      <c r="A71" s="45"/>
      <c r="B71" s="45"/>
      <c r="C71" s="45"/>
      <c r="D71" s="67" t="s">
        <v>15</v>
      </c>
      <c r="E71" s="136"/>
      <c r="F71" s="109"/>
      <c r="G71" s="53"/>
    </row>
    <row r="72" spans="1:11" s="14" customFormat="1" ht="63" hidden="1" customHeight="1" x14ac:dyDescent="0.25">
      <c r="A72" s="94"/>
      <c r="B72" s="105"/>
      <c r="C72" s="105"/>
      <c r="D72" s="170" t="s">
        <v>43</v>
      </c>
      <c r="E72" s="171"/>
      <c r="F72" s="52">
        <v>600000</v>
      </c>
      <c r="G72" s="4"/>
    </row>
    <row r="73" spans="1:11" s="32" customFormat="1" ht="20.25" hidden="1" customHeight="1" x14ac:dyDescent="0.2">
      <c r="A73" s="95">
        <v>801</v>
      </c>
      <c r="B73" s="96"/>
      <c r="C73" s="96"/>
      <c r="D73" s="97" t="s">
        <v>44</v>
      </c>
      <c r="E73" s="99"/>
      <c r="F73" s="99">
        <f>SUM(F74)</f>
        <v>2046201</v>
      </c>
      <c r="G73" s="100"/>
    </row>
    <row r="74" spans="1:11" s="13" customFormat="1" ht="18.75" hidden="1" customHeight="1" x14ac:dyDescent="0.2">
      <c r="A74" s="80"/>
      <c r="B74" s="41">
        <v>80147</v>
      </c>
      <c r="C74" s="41"/>
      <c r="D74" s="172" t="s">
        <v>45</v>
      </c>
      <c r="E74" s="37"/>
      <c r="F74" s="37">
        <f>SUM(F75,F78)</f>
        <v>2046201</v>
      </c>
      <c r="G74" s="12"/>
    </row>
    <row r="75" spans="1:11" s="13" customFormat="1" ht="16.5" hidden="1" customHeight="1" x14ac:dyDescent="0.2">
      <c r="A75" s="80"/>
      <c r="B75" s="105"/>
      <c r="C75" s="41">
        <v>2310</v>
      </c>
      <c r="D75" s="172"/>
      <c r="E75" s="37"/>
      <c r="F75" s="37">
        <f>SUM(F77)</f>
        <v>146250</v>
      </c>
      <c r="G75" s="12"/>
    </row>
    <row r="76" spans="1:11" s="89" customFormat="1" ht="17.25" hidden="1" customHeight="1" x14ac:dyDescent="0.2">
      <c r="A76" s="87"/>
      <c r="B76" s="45"/>
      <c r="C76" s="45"/>
      <c r="D76" s="67" t="s">
        <v>15</v>
      </c>
      <c r="E76" s="136"/>
      <c r="F76" s="109"/>
      <c r="G76" s="53"/>
    </row>
    <row r="77" spans="1:11" s="13" customFormat="1" ht="21" hidden="1" customHeight="1" x14ac:dyDescent="0.2">
      <c r="A77" s="80"/>
      <c r="B77" s="105"/>
      <c r="C77" s="173"/>
      <c r="D77" s="174" t="s">
        <v>46</v>
      </c>
      <c r="E77" s="126"/>
      <c r="F77" s="175">
        <v>146250</v>
      </c>
      <c r="G77" s="12"/>
    </row>
    <row r="78" spans="1:11" s="14" customFormat="1" ht="16.5" hidden="1" customHeight="1" x14ac:dyDescent="0.2">
      <c r="A78" s="80"/>
      <c r="B78" s="90"/>
      <c r="C78" s="176" t="s">
        <v>47</v>
      </c>
      <c r="D78" s="83"/>
      <c r="E78" s="85"/>
      <c r="F78" s="85">
        <f>SUM(F80:F91)</f>
        <v>1899951</v>
      </c>
      <c r="G78" s="53"/>
      <c r="K78" s="177"/>
    </row>
    <row r="79" spans="1:11" s="89" customFormat="1" ht="17.25" hidden="1" customHeight="1" x14ac:dyDescent="0.2">
      <c r="A79" s="87"/>
      <c r="B79" s="66"/>
      <c r="C79" s="66"/>
      <c r="D79" s="67" t="s">
        <v>20</v>
      </c>
      <c r="E79" s="136"/>
      <c r="F79" s="109"/>
      <c r="G79" s="53"/>
    </row>
    <row r="80" spans="1:11" s="14" customFormat="1" ht="22.5" hidden="1" customHeight="1" x14ac:dyDescent="0.2">
      <c r="A80" s="80"/>
      <c r="B80" s="90"/>
      <c r="C80" s="178"/>
      <c r="D80" s="174" t="s">
        <v>48</v>
      </c>
      <c r="E80" s="179"/>
      <c r="F80" s="52">
        <v>229151</v>
      </c>
      <c r="G80" s="53"/>
    </row>
    <row r="81" spans="1:7" s="14" customFormat="1" ht="22.5" hidden="1" customHeight="1" x14ac:dyDescent="0.2">
      <c r="A81" s="105"/>
      <c r="B81" s="90"/>
      <c r="C81" s="178"/>
      <c r="D81" s="180" t="s">
        <v>49</v>
      </c>
      <c r="E81" s="63"/>
      <c r="F81" s="63">
        <v>152100</v>
      </c>
      <c r="G81" s="53"/>
    </row>
    <row r="82" spans="1:7" s="14" customFormat="1" ht="22.5" hidden="1" customHeight="1" x14ac:dyDescent="0.2">
      <c r="A82" s="105"/>
      <c r="B82" s="90"/>
      <c r="C82" s="178"/>
      <c r="D82" s="180" t="s">
        <v>50</v>
      </c>
      <c r="E82" s="63"/>
      <c r="F82" s="63">
        <v>143000</v>
      </c>
      <c r="G82" s="53"/>
    </row>
    <row r="83" spans="1:7" s="14" customFormat="1" ht="22.5" hidden="1" customHeight="1" x14ac:dyDescent="0.2">
      <c r="A83" s="80"/>
      <c r="B83" s="90"/>
      <c r="C83" s="178"/>
      <c r="D83" s="180" t="s">
        <v>51</v>
      </c>
      <c r="E83" s="63"/>
      <c r="F83" s="63">
        <v>123500</v>
      </c>
      <c r="G83" s="53"/>
    </row>
    <row r="84" spans="1:7" s="14" customFormat="1" ht="22.5" hidden="1" customHeight="1" x14ac:dyDescent="0.2">
      <c r="A84" s="80"/>
      <c r="B84" s="90"/>
      <c r="C84" s="178"/>
      <c r="D84" s="180" t="s">
        <v>52</v>
      </c>
      <c r="E84" s="63"/>
      <c r="F84" s="63">
        <v>181600</v>
      </c>
      <c r="G84" s="53"/>
    </row>
    <row r="85" spans="1:7" s="14" customFormat="1" ht="22.5" hidden="1" customHeight="1" x14ac:dyDescent="0.2">
      <c r="A85" s="80"/>
      <c r="B85" s="90"/>
      <c r="C85" s="178"/>
      <c r="D85" s="180" t="s">
        <v>53</v>
      </c>
      <c r="E85" s="63"/>
      <c r="F85" s="63">
        <v>156000</v>
      </c>
      <c r="G85" s="53"/>
    </row>
    <row r="86" spans="1:7" s="14" customFormat="1" ht="22.5" hidden="1" customHeight="1" x14ac:dyDescent="0.2">
      <c r="A86" s="80"/>
      <c r="B86" s="90"/>
      <c r="C86" s="178"/>
      <c r="D86" s="180" t="s">
        <v>54</v>
      </c>
      <c r="E86" s="63"/>
      <c r="F86" s="63">
        <v>166400</v>
      </c>
      <c r="G86" s="53"/>
    </row>
    <row r="87" spans="1:7" s="14" customFormat="1" ht="22.5" hidden="1" customHeight="1" x14ac:dyDescent="0.2">
      <c r="A87" s="80"/>
      <c r="B87" s="90"/>
      <c r="C87" s="178"/>
      <c r="D87" s="180" t="s">
        <v>55</v>
      </c>
      <c r="E87" s="63"/>
      <c r="F87" s="63">
        <v>153000</v>
      </c>
      <c r="G87" s="53"/>
    </row>
    <row r="88" spans="1:7" s="14" customFormat="1" ht="22.5" hidden="1" customHeight="1" x14ac:dyDescent="0.2">
      <c r="A88" s="80"/>
      <c r="B88" s="90"/>
      <c r="C88" s="178"/>
      <c r="D88" s="180" t="s">
        <v>56</v>
      </c>
      <c r="E88" s="63"/>
      <c r="F88" s="63">
        <v>162500</v>
      </c>
      <c r="G88" s="53"/>
    </row>
    <row r="89" spans="1:7" s="14" customFormat="1" ht="22.5" hidden="1" customHeight="1" x14ac:dyDescent="0.2">
      <c r="A89" s="80"/>
      <c r="B89" s="90"/>
      <c r="C89" s="178"/>
      <c r="D89" s="180" t="s">
        <v>57</v>
      </c>
      <c r="E89" s="63"/>
      <c r="F89" s="63">
        <v>102500</v>
      </c>
      <c r="G89" s="53"/>
    </row>
    <row r="90" spans="1:7" s="14" customFormat="1" ht="22.5" hidden="1" customHeight="1" x14ac:dyDescent="0.2">
      <c r="A90" s="80"/>
      <c r="B90" s="90"/>
      <c r="C90" s="178"/>
      <c r="D90" s="180" t="s">
        <v>58</v>
      </c>
      <c r="E90" s="63"/>
      <c r="F90" s="63">
        <v>165100</v>
      </c>
      <c r="G90" s="53"/>
    </row>
    <row r="91" spans="1:7" s="14" customFormat="1" ht="22.5" hidden="1" customHeight="1" x14ac:dyDescent="0.2">
      <c r="A91" s="181"/>
      <c r="B91" s="182"/>
      <c r="C91" s="183"/>
      <c r="D91" s="180" t="s">
        <v>59</v>
      </c>
      <c r="E91" s="63"/>
      <c r="F91" s="63">
        <v>165100</v>
      </c>
      <c r="G91" s="86"/>
    </row>
    <row r="92" spans="1:7" s="32" customFormat="1" ht="20.25" hidden="1" customHeight="1" x14ac:dyDescent="0.2">
      <c r="A92" s="95">
        <v>851</v>
      </c>
      <c r="B92" s="161"/>
      <c r="C92" s="95"/>
      <c r="D92" s="184" t="s">
        <v>60</v>
      </c>
      <c r="E92" s="185">
        <f>E93+E110+E117+E121+E125+E129+E133</f>
        <v>2200000</v>
      </c>
      <c r="F92" s="185">
        <f>F93+F110+F117+F121+F125+F129+F133</f>
        <v>10364038</v>
      </c>
      <c r="G92" s="100"/>
    </row>
    <row r="93" spans="1:7" s="54" customFormat="1" ht="18.75" hidden="1" customHeight="1" x14ac:dyDescent="0.2">
      <c r="A93" s="186"/>
      <c r="B93" s="187">
        <v>85111</v>
      </c>
      <c r="C93" s="41"/>
      <c r="D93" s="172" t="s">
        <v>61</v>
      </c>
      <c r="E93" s="188"/>
      <c r="F93" s="188">
        <f>F94+F105</f>
        <v>7359038</v>
      </c>
      <c r="G93" s="189"/>
    </row>
    <row r="94" spans="1:7" s="54" customFormat="1" ht="16.5" hidden="1" customHeight="1" x14ac:dyDescent="0.2">
      <c r="A94" s="55"/>
      <c r="B94" s="105"/>
      <c r="C94" s="123">
        <v>6220</v>
      </c>
      <c r="D94" s="190"/>
      <c r="E94" s="191"/>
      <c r="F94" s="191">
        <f>F96+F104+F98+F102+F100</f>
        <v>5775800</v>
      </c>
      <c r="G94" s="189"/>
    </row>
    <row r="95" spans="1:7" s="70" customFormat="1" ht="17.25" hidden="1" customHeight="1" x14ac:dyDescent="0.2">
      <c r="A95" s="64"/>
      <c r="B95" s="45"/>
      <c r="C95" s="133"/>
      <c r="D95" s="67" t="s">
        <v>62</v>
      </c>
      <c r="E95" s="192"/>
      <c r="F95" s="109"/>
      <c r="G95" s="58"/>
    </row>
    <row r="96" spans="1:7" s="54" customFormat="1" ht="22.5" hidden="1" customHeight="1" x14ac:dyDescent="0.2">
      <c r="A96" s="193"/>
      <c r="B96" s="123"/>
      <c r="C96" s="194"/>
      <c r="D96" s="195" t="s">
        <v>63</v>
      </c>
      <c r="E96" s="196"/>
      <c r="F96" s="122">
        <v>2000000</v>
      </c>
      <c r="G96" s="189"/>
    </row>
    <row r="97" spans="1:9" s="70" customFormat="1" ht="17.25" hidden="1" customHeight="1" x14ac:dyDescent="0.2">
      <c r="A97" s="64"/>
      <c r="B97" s="45"/>
      <c r="C97" s="45"/>
      <c r="D97" s="67" t="s">
        <v>64</v>
      </c>
      <c r="E97" s="192"/>
      <c r="F97" s="109"/>
      <c r="G97" s="58"/>
    </row>
    <row r="98" spans="1:9" s="54" customFormat="1" ht="45" hidden="1" x14ac:dyDescent="0.2">
      <c r="A98" s="55"/>
      <c r="B98" s="105"/>
      <c r="C98" s="197"/>
      <c r="D98" s="198" t="s">
        <v>65</v>
      </c>
      <c r="E98" s="199"/>
      <c r="F98" s="114">
        <v>1000000</v>
      </c>
      <c r="G98" s="189"/>
    </row>
    <row r="99" spans="1:9" s="70" customFormat="1" ht="17.25" hidden="1" customHeight="1" x14ac:dyDescent="0.2">
      <c r="A99" s="64"/>
      <c r="B99" s="45"/>
      <c r="C99" s="45"/>
      <c r="D99" s="67" t="s">
        <v>66</v>
      </c>
      <c r="E99" s="192"/>
      <c r="F99" s="109"/>
      <c r="G99" s="58"/>
    </row>
    <row r="100" spans="1:9" s="54" customFormat="1" ht="30" hidden="1" x14ac:dyDescent="0.2">
      <c r="A100" s="55"/>
      <c r="B100" s="105"/>
      <c r="C100" s="197"/>
      <c r="D100" s="198" t="s">
        <v>67</v>
      </c>
      <c r="E100" s="199"/>
      <c r="F100" s="114">
        <v>500000</v>
      </c>
      <c r="G100" s="189"/>
      <c r="I100" s="13" t="s">
        <v>68</v>
      </c>
    </row>
    <row r="101" spans="1:9" s="70" customFormat="1" ht="17.25" hidden="1" customHeight="1" x14ac:dyDescent="0.2">
      <c r="A101" s="64"/>
      <c r="B101" s="45"/>
      <c r="C101" s="45"/>
      <c r="D101" s="67" t="s">
        <v>69</v>
      </c>
      <c r="E101" s="192"/>
      <c r="F101" s="109"/>
      <c r="G101" s="58"/>
    </row>
    <row r="102" spans="1:9" s="54" customFormat="1" ht="30" hidden="1" x14ac:dyDescent="0.2">
      <c r="A102" s="55"/>
      <c r="B102" s="105"/>
      <c r="C102" s="197"/>
      <c r="D102" s="198" t="s">
        <v>70</v>
      </c>
      <c r="E102" s="199"/>
      <c r="F102" s="114">
        <v>150000</v>
      </c>
      <c r="G102" s="189"/>
    </row>
    <row r="103" spans="1:9" s="89" customFormat="1" ht="17.25" hidden="1" customHeight="1" x14ac:dyDescent="0.2">
      <c r="A103" s="87"/>
      <c r="B103" s="45"/>
      <c r="C103" s="45"/>
      <c r="D103" s="67" t="s">
        <v>71</v>
      </c>
      <c r="E103" s="192"/>
      <c r="F103" s="109"/>
      <c r="G103" s="53"/>
      <c r="H103" s="89" t="s">
        <v>72</v>
      </c>
    </row>
    <row r="104" spans="1:9" s="14" customFormat="1" ht="45" hidden="1" x14ac:dyDescent="0.2">
      <c r="A104" s="80"/>
      <c r="B104" s="80"/>
      <c r="C104" s="123"/>
      <c r="D104" s="200" t="s">
        <v>73</v>
      </c>
      <c r="E104" s="201"/>
      <c r="F104" s="92">
        <v>2125800</v>
      </c>
      <c r="G104" s="86"/>
      <c r="H104" s="14" t="s">
        <v>74</v>
      </c>
    </row>
    <row r="105" spans="1:9" s="14" customFormat="1" ht="16.5" hidden="1" customHeight="1" x14ac:dyDescent="0.2">
      <c r="A105" s="80"/>
      <c r="B105" s="80"/>
      <c r="C105" s="94">
        <v>6229</v>
      </c>
      <c r="D105" s="202"/>
      <c r="E105" s="201"/>
      <c r="F105" s="92">
        <f>SUM(F107,F109)</f>
        <v>1583238</v>
      </c>
      <c r="G105" s="86"/>
    </row>
    <row r="106" spans="1:9" s="89" customFormat="1" ht="17.25" hidden="1" customHeight="1" x14ac:dyDescent="0.2">
      <c r="A106" s="87"/>
      <c r="B106" s="87"/>
      <c r="C106" s="45"/>
      <c r="D106" s="203" t="s">
        <v>64</v>
      </c>
      <c r="E106" s="204"/>
      <c r="F106" s="205"/>
      <c r="G106" s="53"/>
    </row>
    <row r="107" spans="1:9" s="140" customFormat="1" ht="22.5" hidden="1" customHeight="1" x14ac:dyDescent="0.2">
      <c r="A107" s="151"/>
      <c r="B107" s="206"/>
      <c r="C107" s="151"/>
      <c r="D107" s="207" t="s">
        <v>75</v>
      </c>
      <c r="E107" s="171"/>
      <c r="F107" s="52">
        <v>1000000</v>
      </c>
      <c r="G107" s="208"/>
    </row>
    <row r="108" spans="1:9" s="89" customFormat="1" ht="17.25" hidden="1" customHeight="1" x14ac:dyDescent="0.2">
      <c r="A108" s="87"/>
      <c r="B108" s="45"/>
      <c r="C108" s="45"/>
      <c r="D108" s="67" t="s">
        <v>66</v>
      </c>
      <c r="E108" s="204"/>
      <c r="F108" s="205"/>
      <c r="G108" s="53"/>
    </row>
    <row r="109" spans="1:9" s="14" customFormat="1" ht="60.75" hidden="1" customHeight="1" x14ac:dyDescent="0.2">
      <c r="A109" s="80"/>
      <c r="B109" s="105"/>
      <c r="C109" s="80"/>
      <c r="D109" s="209" t="s">
        <v>76</v>
      </c>
      <c r="E109" s="210"/>
      <c r="F109" s="52">
        <v>583238</v>
      </c>
      <c r="G109" s="86"/>
    </row>
    <row r="110" spans="1:9" s="54" customFormat="1" ht="18.75" hidden="1" customHeight="1" x14ac:dyDescent="0.2">
      <c r="A110" s="55"/>
      <c r="B110" s="41">
        <v>85120</v>
      </c>
      <c r="C110" s="41"/>
      <c r="D110" s="172" t="s">
        <v>77</v>
      </c>
      <c r="E110" s="188"/>
      <c r="F110" s="37">
        <f>SUM(F111)</f>
        <v>1600000</v>
      </c>
      <c r="G110" s="189"/>
    </row>
    <row r="111" spans="1:9" s="14" customFormat="1" ht="16.5" hidden="1" customHeight="1" x14ac:dyDescent="0.2">
      <c r="A111" s="80"/>
      <c r="B111" s="105"/>
      <c r="C111" s="82">
        <v>6220</v>
      </c>
      <c r="D111" s="83"/>
      <c r="E111" s="84"/>
      <c r="F111" s="85">
        <f>F113+F116+F114</f>
        <v>1600000</v>
      </c>
      <c r="G111" s="86"/>
    </row>
    <row r="112" spans="1:9" s="89" customFormat="1" ht="17.25" hidden="1" customHeight="1" x14ac:dyDescent="0.2">
      <c r="A112" s="87"/>
      <c r="B112" s="45"/>
      <c r="C112" s="211"/>
      <c r="D112" s="67" t="s">
        <v>78</v>
      </c>
      <c r="E112" s="192"/>
      <c r="F112" s="109"/>
      <c r="G112" s="53"/>
    </row>
    <row r="113" spans="1:7" s="93" customFormat="1" ht="36" hidden="1" customHeight="1" x14ac:dyDescent="0.2">
      <c r="A113" s="80"/>
      <c r="B113" s="105"/>
      <c r="C113" s="105"/>
      <c r="D113" s="212" t="s">
        <v>79</v>
      </c>
      <c r="E113" s="210"/>
      <c r="F113" s="52">
        <v>1100000</v>
      </c>
      <c r="G113" s="213"/>
    </row>
    <row r="114" spans="1:7" s="93" customFormat="1" ht="32.25" hidden="1" customHeight="1" x14ac:dyDescent="0.2">
      <c r="A114" s="80"/>
      <c r="B114" s="105"/>
      <c r="C114" s="105"/>
      <c r="D114" s="214" t="s">
        <v>80</v>
      </c>
      <c r="E114" s="215"/>
      <c r="F114" s="216">
        <v>100000</v>
      </c>
      <c r="G114" s="213"/>
    </row>
    <row r="115" spans="1:7" s="89" customFormat="1" ht="17.25" hidden="1" customHeight="1" x14ac:dyDescent="0.2">
      <c r="A115" s="87"/>
      <c r="B115" s="45"/>
      <c r="C115" s="211"/>
      <c r="D115" s="67" t="s">
        <v>81</v>
      </c>
      <c r="E115" s="192"/>
      <c r="F115" s="109"/>
      <c r="G115" s="53"/>
    </row>
    <row r="116" spans="1:7" s="218" customFormat="1" ht="18.75" hidden="1" customHeight="1" x14ac:dyDescent="0.2">
      <c r="A116" s="151"/>
      <c r="B116" s="206"/>
      <c r="C116" s="206"/>
      <c r="D116" s="212" t="s">
        <v>82</v>
      </c>
      <c r="E116" s="210"/>
      <c r="F116" s="52">
        <v>400000</v>
      </c>
      <c r="G116" s="217"/>
    </row>
    <row r="117" spans="1:7" s="54" customFormat="1" ht="18.75" hidden="1" customHeight="1" x14ac:dyDescent="0.2">
      <c r="A117" s="55"/>
      <c r="B117" s="41">
        <v>85141</v>
      </c>
      <c r="C117" s="41"/>
      <c r="D117" s="172" t="s">
        <v>83</v>
      </c>
      <c r="E117" s="188"/>
      <c r="F117" s="188">
        <f>F118</f>
        <v>1300000</v>
      </c>
      <c r="G117" s="189"/>
    </row>
    <row r="118" spans="1:7" s="54" customFormat="1" ht="16.5" hidden="1" customHeight="1" x14ac:dyDescent="0.2">
      <c r="A118" s="55"/>
      <c r="B118" s="80"/>
      <c r="C118" s="41">
        <v>6229</v>
      </c>
      <c r="D118" s="172"/>
      <c r="E118" s="167"/>
      <c r="F118" s="37">
        <f>F120</f>
        <v>1300000</v>
      </c>
      <c r="G118" s="189"/>
    </row>
    <row r="119" spans="1:7" s="70" customFormat="1" ht="17.25" hidden="1" customHeight="1" x14ac:dyDescent="0.2">
      <c r="A119" s="64"/>
      <c r="B119" s="45"/>
      <c r="C119" s="133"/>
      <c r="D119" s="67" t="s">
        <v>84</v>
      </c>
      <c r="E119" s="192"/>
      <c r="F119" s="109"/>
      <c r="G119" s="58"/>
    </row>
    <row r="120" spans="1:7" s="54" customFormat="1" ht="48.75" hidden="1" customHeight="1" x14ac:dyDescent="0.2">
      <c r="A120" s="55"/>
      <c r="B120" s="123"/>
      <c r="C120" s="173"/>
      <c r="D120" s="219" t="s">
        <v>85</v>
      </c>
      <c r="E120" s="220"/>
      <c r="F120" s="175">
        <v>1300000</v>
      </c>
      <c r="G120" s="189"/>
    </row>
    <row r="121" spans="1:7" s="54" customFormat="1" ht="18.75" hidden="1" customHeight="1" x14ac:dyDescent="0.2">
      <c r="A121" s="55"/>
      <c r="B121" s="123">
        <v>85148</v>
      </c>
      <c r="C121" s="123"/>
      <c r="D121" s="190" t="s">
        <v>86</v>
      </c>
      <c r="E121" s="191">
        <f>E122</f>
        <v>2200000</v>
      </c>
      <c r="F121" s="191"/>
      <c r="G121" s="189"/>
    </row>
    <row r="122" spans="1:7" s="54" customFormat="1" ht="16.5" hidden="1" customHeight="1" x14ac:dyDescent="0.2">
      <c r="A122" s="55"/>
      <c r="B122" s="105"/>
      <c r="C122" s="41">
        <v>2560</v>
      </c>
      <c r="D122" s="172"/>
      <c r="E122" s="167">
        <f>SUM(E124)</f>
        <v>2200000</v>
      </c>
      <c r="F122" s="37"/>
      <c r="G122" s="189"/>
    </row>
    <row r="123" spans="1:7" s="70" customFormat="1" ht="17.25" hidden="1" customHeight="1" x14ac:dyDescent="0.2">
      <c r="A123" s="64"/>
      <c r="B123" s="45"/>
      <c r="C123" s="133"/>
      <c r="D123" s="67" t="s">
        <v>87</v>
      </c>
      <c r="E123" s="192"/>
      <c r="F123" s="109"/>
      <c r="G123" s="58"/>
    </row>
    <row r="124" spans="1:7" s="54" customFormat="1" ht="18.75" hidden="1" customHeight="1" x14ac:dyDescent="0.2">
      <c r="A124" s="55"/>
      <c r="B124" s="94"/>
      <c r="C124" s="173"/>
      <c r="D124" s="221" t="s">
        <v>88</v>
      </c>
      <c r="E124" s="201">
        <v>2200000</v>
      </c>
      <c r="F124" s="126"/>
      <c r="G124" s="189"/>
    </row>
    <row r="125" spans="1:7" s="54" customFormat="1" ht="18.75" hidden="1" customHeight="1" x14ac:dyDescent="0.2">
      <c r="A125" s="55"/>
      <c r="B125" s="123">
        <v>85153</v>
      </c>
      <c r="C125" s="123"/>
      <c r="D125" s="190" t="s">
        <v>89</v>
      </c>
      <c r="E125" s="191"/>
      <c r="F125" s="191">
        <f>SUM(F126)</f>
        <v>10000</v>
      </c>
      <c r="G125" s="222" t="s">
        <v>90</v>
      </c>
    </row>
    <row r="126" spans="1:7" s="14" customFormat="1" ht="16.5" hidden="1" customHeight="1" x14ac:dyDescent="0.2">
      <c r="A126" s="80"/>
      <c r="B126" s="105"/>
      <c r="C126" s="129">
        <v>2800</v>
      </c>
      <c r="D126" s="130"/>
      <c r="E126" s="223"/>
      <c r="F126" s="223">
        <f>F128</f>
        <v>10000</v>
      </c>
      <c r="G126" s="86"/>
    </row>
    <row r="127" spans="1:7" s="89" customFormat="1" ht="17.25" hidden="1" customHeight="1" x14ac:dyDescent="0.2">
      <c r="A127" s="87"/>
      <c r="B127" s="87"/>
      <c r="C127" s="45"/>
      <c r="D127" s="67" t="s">
        <v>91</v>
      </c>
      <c r="E127" s="192"/>
      <c r="F127" s="109"/>
      <c r="G127" s="53"/>
    </row>
    <row r="128" spans="1:7" s="14" customFormat="1" ht="21.75" hidden="1" customHeight="1" x14ac:dyDescent="0.2">
      <c r="A128" s="80"/>
      <c r="B128" s="94"/>
      <c r="C128" s="123"/>
      <c r="D128" s="202" t="s">
        <v>92</v>
      </c>
      <c r="E128" s="224"/>
      <c r="F128" s="126">
        <v>10000</v>
      </c>
      <c r="G128" s="86"/>
    </row>
    <row r="129" spans="1:7" s="54" customFormat="1" ht="18.75" hidden="1" customHeight="1" x14ac:dyDescent="0.2">
      <c r="A129" s="55"/>
      <c r="B129" s="94">
        <v>85154</v>
      </c>
      <c r="C129" s="123"/>
      <c r="D129" s="190" t="s">
        <v>93</v>
      </c>
      <c r="E129" s="191"/>
      <c r="F129" s="225">
        <f>SUM(F130)</f>
        <v>45000</v>
      </c>
      <c r="G129" s="222" t="s">
        <v>90</v>
      </c>
    </row>
    <row r="130" spans="1:7" s="14" customFormat="1" ht="16.5" hidden="1" customHeight="1" x14ac:dyDescent="0.2">
      <c r="A130" s="80"/>
      <c r="B130" s="105"/>
      <c r="C130" s="82">
        <v>2800</v>
      </c>
      <c r="D130" s="83"/>
      <c r="E130" s="84"/>
      <c r="F130" s="84">
        <f>SUM(F132:F132)</f>
        <v>45000</v>
      </c>
      <c r="G130" s="86"/>
    </row>
    <row r="131" spans="1:7" s="89" customFormat="1" ht="17.25" hidden="1" customHeight="1" x14ac:dyDescent="0.2">
      <c r="A131" s="87"/>
      <c r="B131" s="87"/>
      <c r="C131" s="45"/>
      <c r="D131" s="134" t="s">
        <v>91</v>
      </c>
      <c r="E131" s="226"/>
      <c r="F131" s="136"/>
      <c r="G131" s="53"/>
    </row>
    <row r="132" spans="1:7" s="14" customFormat="1" ht="32.25" hidden="1" customHeight="1" x14ac:dyDescent="0.2">
      <c r="A132" s="94"/>
      <c r="B132" s="94"/>
      <c r="C132" s="123"/>
      <c r="D132" s="227" t="s">
        <v>94</v>
      </c>
      <c r="E132" s="224"/>
      <c r="F132" s="126">
        <v>45000</v>
      </c>
      <c r="G132" s="86"/>
    </row>
    <row r="133" spans="1:7" s="54" customFormat="1" ht="18.75" hidden="1" customHeight="1" x14ac:dyDescent="0.2">
      <c r="A133" s="55"/>
      <c r="B133" s="123">
        <v>85195</v>
      </c>
      <c r="C133" s="123"/>
      <c r="D133" s="190" t="s">
        <v>17</v>
      </c>
      <c r="E133" s="191"/>
      <c r="F133" s="191">
        <f>SUM(F134)</f>
        <v>50000</v>
      </c>
      <c r="G133" s="86" t="s">
        <v>95</v>
      </c>
    </row>
    <row r="134" spans="1:7" s="14" customFormat="1" ht="16.5" hidden="1" customHeight="1" x14ac:dyDescent="0.2">
      <c r="A134" s="80"/>
      <c r="B134" s="105"/>
      <c r="C134" s="82">
        <v>2800</v>
      </c>
      <c r="D134" s="83"/>
      <c r="E134" s="84"/>
      <c r="F134" s="84">
        <f>F136</f>
        <v>50000</v>
      </c>
      <c r="G134" s="86"/>
    </row>
    <row r="135" spans="1:7" s="89" customFormat="1" ht="17.25" hidden="1" customHeight="1" x14ac:dyDescent="0.2">
      <c r="A135" s="87"/>
      <c r="B135" s="87"/>
      <c r="C135" s="45"/>
      <c r="D135" s="67" t="s">
        <v>91</v>
      </c>
      <c r="E135" s="192"/>
      <c r="F135" s="109"/>
      <c r="G135" s="53"/>
    </row>
    <row r="136" spans="1:7" s="14" customFormat="1" ht="48.75" hidden="1" customHeight="1" x14ac:dyDescent="0.2">
      <c r="A136" s="94"/>
      <c r="B136" s="94"/>
      <c r="C136" s="123"/>
      <c r="D136" s="227" t="s">
        <v>96</v>
      </c>
      <c r="E136" s="196"/>
      <c r="F136" s="175">
        <v>50000</v>
      </c>
      <c r="G136" s="86"/>
    </row>
    <row r="137" spans="1:7" s="32" customFormat="1" ht="20.25" hidden="1" customHeight="1" x14ac:dyDescent="0.2">
      <c r="A137" s="95">
        <v>852</v>
      </c>
      <c r="B137" s="96"/>
      <c r="C137" s="96"/>
      <c r="D137" s="97" t="s">
        <v>97</v>
      </c>
      <c r="E137" s="228"/>
      <c r="F137" s="228">
        <f>F138</f>
        <v>302000</v>
      </c>
      <c r="G137" s="100"/>
    </row>
    <row r="138" spans="1:7" s="54" customFormat="1" ht="18.75" hidden="1" customHeight="1" x14ac:dyDescent="0.2">
      <c r="A138" s="55"/>
      <c r="B138" s="41">
        <v>85295</v>
      </c>
      <c r="C138" s="229"/>
      <c r="D138" s="230" t="s">
        <v>17</v>
      </c>
      <c r="E138" s="231"/>
      <c r="F138" s="231">
        <f>F139+F142+F145</f>
        <v>302000</v>
      </c>
      <c r="G138" s="222" t="s">
        <v>90</v>
      </c>
    </row>
    <row r="139" spans="1:7" s="54" customFormat="1" ht="16.5" hidden="1" customHeight="1" x14ac:dyDescent="0.2">
      <c r="A139" s="55"/>
      <c r="B139" s="105"/>
      <c r="C139" s="41">
        <v>2310</v>
      </c>
      <c r="D139" s="172"/>
      <c r="E139" s="37"/>
      <c r="F139" s="37">
        <f>F141</f>
        <v>60000</v>
      </c>
      <c r="G139" s="222"/>
    </row>
    <row r="140" spans="1:7" s="70" customFormat="1" ht="17.25" hidden="1" customHeight="1" x14ac:dyDescent="0.2">
      <c r="A140" s="64"/>
      <c r="B140" s="45"/>
      <c r="C140" s="45"/>
      <c r="D140" s="67" t="s">
        <v>15</v>
      </c>
      <c r="E140" s="136"/>
      <c r="F140" s="109"/>
      <c r="G140" s="232"/>
    </row>
    <row r="141" spans="1:7" s="78" customFormat="1" ht="35.25" hidden="1" customHeight="1" x14ac:dyDescent="0.2">
      <c r="A141" s="71"/>
      <c r="B141" s="151"/>
      <c r="C141" s="233"/>
      <c r="D141" s="227" t="s">
        <v>98</v>
      </c>
      <c r="E141" s="191"/>
      <c r="F141" s="234">
        <v>60000</v>
      </c>
      <c r="G141" s="77"/>
    </row>
    <row r="142" spans="1:7" s="14" customFormat="1" ht="16.5" hidden="1" customHeight="1" x14ac:dyDescent="0.2">
      <c r="A142" s="80"/>
      <c r="B142" s="105"/>
      <c r="C142" s="129">
        <v>2320</v>
      </c>
      <c r="D142" s="235"/>
      <c r="E142" s="223"/>
      <c r="F142" s="236">
        <f>F144</f>
        <v>192000</v>
      </c>
      <c r="G142" s="86"/>
    </row>
    <row r="143" spans="1:7" s="89" customFormat="1" ht="17.25" hidden="1" customHeight="1" x14ac:dyDescent="0.2">
      <c r="A143" s="87"/>
      <c r="B143" s="45"/>
      <c r="C143" s="45"/>
      <c r="D143" s="67" t="s">
        <v>99</v>
      </c>
      <c r="E143" s="192"/>
      <c r="F143" s="109"/>
      <c r="G143" s="53"/>
    </row>
    <row r="144" spans="1:7" s="140" customFormat="1" ht="35.25" hidden="1" customHeight="1" x14ac:dyDescent="0.2">
      <c r="A144" s="151"/>
      <c r="B144" s="151"/>
      <c r="C144" s="233"/>
      <c r="D144" s="227" t="s">
        <v>100</v>
      </c>
      <c r="E144" s="201"/>
      <c r="F144" s="92">
        <v>192000</v>
      </c>
      <c r="G144" s="208"/>
    </row>
    <row r="145" spans="1:8" s="54" customFormat="1" ht="16.5" hidden="1" customHeight="1" x14ac:dyDescent="0.2">
      <c r="A145" s="55"/>
      <c r="B145" s="80"/>
      <c r="C145" s="123">
        <v>2710</v>
      </c>
      <c r="D145" s="190"/>
      <c r="E145" s="126"/>
      <c r="F145" s="126">
        <f>F147</f>
        <v>50000</v>
      </c>
      <c r="G145" s="222"/>
    </row>
    <row r="146" spans="1:8" s="70" customFormat="1" ht="17.25" hidden="1" customHeight="1" x14ac:dyDescent="0.2">
      <c r="A146" s="64"/>
      <c r="B146" s="45"/>
      <c r="C146" s="45"/>
      <c r="D146" s="67" t="s">
        <v>15</v>
      </c>
      <c r="E146" s="136"/>
      <c r="F146" s="109"/>
      <c r="G146" s="232"/>
    </row>
    <row r="147" spans="1:8" s="54" customFormat="1" ht="79.5" hidden="1" customHeight="1" x14ac:dyDescent="0.2">
      <c r="A147" s="55"/>
      <c r="B147" s="105"/>
      <c r="C147" s="197"/>
      <c r="D147" s="227" t="s">
        <v>101</v>
      </c>
      <c r="E147" s="237"/>
      <c r="F147" s="238">
        <f>66000-16000</f>
        <v>50000</v>
      </c>
      <c r="G147" s="222"/>
      <c r="H147" s="54" t="s">
        <v>24</v>
      </c>
    </row>
    <row r="148" spans="1:8" s="32" customFormat="1" ht="20.25" hidden="1" customHeight="1" x14ac:dyDescent="0.2">
      <c r="A148" s="95">
        <v>900</v>
      </c>
      <c r="B148" s="96"/>
      <c r="C148" s="161"/>
      <c r="D148" s="184" t="s">
        <v>102</v>
      </c>
      <c r="E148" s="228"/>
      <c r="F148" s="228">
        <f>F149</f>
        <v>20000</v>
      </c>
      <c r="G148" s="100"/>
    </row>
    <row r="149" spans="1:8" s="54" customFormat="1" ht="18.75" hidden="1" customHeight="1" x14ac:dyDescent="0.2">
      <c r="A149" s="55"/>
      <c r="B149" s="41">
        <v>90095</v>
      </c>
      <c r="C149" s="229"/>
      <c r="D149" s="230" t="s">
        <v>17</v>
      </c>
      <c r="E149" s="231"/>
      <c r="F149" s="231">
        <f>F150</f>
        <v>20000</v>
      </c>
      <c r="G149" s="222"/>
    </row>
    <row r="150" spans="1:8" s="54" customFormat="1" ht="16.5" hidden="1" customHeight="1" x14ac:dyDescent="0.2">
      <c r="A150" s="55"/>
      <c r="B150" s="105"/>
      <c r="C150" s="41">
        <v>2800</v>
      </c>
      <c r="D150" s="172"/>
      <c r="E150" s="37"/>
      <c r="F150" s="37">
        <f>F152</f>
        <v>20000</v>
      </c>
      <c r="G150" s="222"/>
    </row>
    <row r="151" spans="1:8" s="70" customFormat="1" ht="17.25" hidden="1" customHeight="1" x14ac:dyDescent="0.2">
      <c r="A151" s="64"/>
      <c r="B151" s="45"/>
      <c r="C151" s="87"/>
      <c r="D151" s="239" t="s">
        <v>38</v>
      </c>
      <c r="E151" s="240"/>
      <c r="F151" s="241"/>
      <c r="G151" s="232"/>
    </row>
    <row r="152" spans="1:8" s="78" customFormat="1" ht="34.5" hidden="1" customHeight="1" x14ac:dyDescent="0.2">
      <c r="A152" s="242"/>
      <c r="B152" s="154"/>
      <c r="C152" s="154"/>
      <c r="D152" s="202" t="s">
        <v>103</v>
      </c>
      <c r="E152" s="191"/>
      <c r="F152" s="234">
        <v>20000</v>
      </c>
      <c r="G152" s="77"/>
    </row>
    <row r="153" spans="1:8" s="32" customFormat="1" ht="20.25" hidden="1" customHeight="1" x14ac:dyDescent="0.2">
      <c r="A153" s="95">
        <v>921</v>
      </c>
      <c r="B153" s="243"/>
      <c r="C153" s="243"/>
      <c r="D153" s="244" t="s">
        <v>104</v>
      </c>
      <c r="E153" s="99">
        <f>SUM(E154+E172+E176+E199+E203+E241)</f>
        <v>45710400</v>
      </c>
      <c r="F153" s="99">
        <f>SUM(F154+F172+F176+F199+F203+F241)</f>
        <v>25769011</v>
      </c>
      <c r="G153" s="100"/>
    </row>
    <row r="154" spans="1:8" s="59" customFormat="1" ht="18.75" hidden="1" customHeight="1" x14ac:dyDescent="0.2">
      <c r="A154" s="55"/>
      <c r="B154" s="41">
        <v>92106</v>
      </c>
      <c r="C154" s="245"/>
      <c r="D154" s="246" t="s">
        <v>105</v>
      </c>
      <c r="E154" s="247">
        <f>E155</f>
        <v>9848434</v>
      </c>
      <c r="F154" s="247">
        <f>F160+F168</f>
        <v>3978385</v>
      </c>
      <c r="G154" s="222"/>
    </row>
    <row r="155" spans="1:8" s="14" customFormat="1" ht="16.5" hidden="1" customHeight="1" x14ac:dyDescent="0.2">
      <c r="A155" s="80"/>
      <c r="B155" s="105"/>
      <c r="C155" s="82">
        <v>2480</v>
      </c>
      <c r="D155" s="83"/>
      <c r="E155" s="85">
        <f>E157+E159</f>
        <v>9848434</v>
      </c>
      <c r="F155" s="85"/>
      <c r="G155" s="86"/>
    </row>
    <row r="156" spans="1:8" s="89" customFormat="1" ht="17.25" hidden="1" customHeight="1" x14ac:dyDescent="0.2">
      <c r="A156" s="87"/>
      <c r="B156" s="45"/>
      <c r="C156" s="45"/>
      <c r="D156" s="67" t="s">
        <v>106</v>
      </c>
      <c r="E156" s="109"/>
      <c r="F156" s="109"/>
      <c r="G156" s="53"/>
    </row>
    <row r="157" spans="1:8" s="14" customFormat="1" ht="22.5" hidden="1" customHeight="1" x14ac:dyDescent="0.2">
      <c r="A157" s="80"/>
      <c r="B157" s="105"/>
      <c r="C157" s="105"/>
      <c r="D157" s="207" t="s">
        <v>107</v>
      </c>
      <c r="E157" s="171">
        <v>5604977</v>
      </c>
      <c r="F157" s="51"/>
      <c r="G157" s="86"/>
    </row>
    <row r="158" spans="1:8" s="251" customFormat="1" ht="17.25" hidden="1" customHeight="1" x14ac:dyDescent="0.2">
      <c r="A158" s="248"/>
      <c r="B158" s="249"/>
      <c r="C158" s="249"/>
      <c r="D158" s="67" t="s">
        <v>108</v>
      </c>
      <c r="E158" s="204"/>
      <c r="F158" s="205"/>
      <c r="G158" s="250"/>
    </row>
    <row r="159" spans="1:8" s="14" customFormat="1" ht="21.75" hidden="1" customHeight="1" x14ac:dyDescent="0.2">
      <c r="A159" s="105"/>
      <c r="B159" s="105"/>
      <c r="C159" s="94"/>
      <c r="D159" s="207" t="s">
        <v>107</v>
      </c>
      <c r="E159" s="201">
        <v>4243457</v>
      </c>
      <c r="F159" s="126"/>
      <c r="G159" s="86"/>
    </row>
    <row r="160" spans="1:8" s="14" customFormat="1" ht="16.5" hidden="1" customHeight="1" x14ac:dyDescent="0.2">
      <c r="A160" s="105"/>
      <c r="B160" s="105"/>
      <c r="C160" s="41">
        <v>6220</v>
      </c>
      <c r="D160" s="252"/>
      <c r="E160" s="253"/>
      <c r="F160" s="37">
        <f>SUM(F162:F164)+SUM(F166:F167)</f>
        <v>868390</v>
      </c>
      <c r="G160" s="86"/>
    </row>
    <row r="161" spans="1:7" s="89" customFormat="1" ht="17.25" hidden="1" customHeight="1" x14ac:dyDescent="0.2">
      <c r="A161" s="45"/>
      <c r="B161" s="45"/>
      <c r="C161" s="45"/>
      <c r="D161" s="67" t="s">
        <v>106</v>
      </c>
      <c r="E161" s="109"/>
      <c r="F161" s="109"/>
      <c r="G161" s="53"/>
    </row>
    <row r="162" spans="1:7" s="89" customFormat="1" ht="21.75" hidden="1" customHeight="1" x14ac:dyDescent="0.2">
      <c r="A162" s="45"/>
      <c r="B162" s="45"/>
      <c r="C162" s="45"/>
      <c r="D162" s="254" t="s">
        <v>109</v>
      </c>
      <c r="E162" s="255"/>
      <c r="F162" s="256">
        <v>306600</v>
      </c>
      <c r="G162" s="53"/>
    </row>
    <row r="163" spans="1:7" s="89" customFormat="1" ht="21.75" hidden="1" customHeight="1" x14ac:dyDescent="0.2">
      <c r="A163" s="45"/>
      <c r="B163" s="45"/>
      <c r="C163" s="45"/>
      <c r="D163" s="257" t="s">
        <v>110</v>
      </c>
      <c r="E163" s="258"/>
      <c r="F163" s="259">
        <v>200000</v>
      </c>
      <c r="G163" s="53"/>
    </row>
    <row r="164" spans="1:7" s="89" customFormat="1" ht="21.75" hidden="1" customHeight="1" x14ac:dyDescent="0.2">
      <c r="A164" s="45"/>
      <c r="B164" s="45"/>
      <c r="C164" s="45"/>
      <c r="D164" s="260" t="s">
        <v>111</v>
      </c>
      <c r="E164" s="261"/>
      <c r="F164" s="262">
        <v>82000</v>
      </c>
      <c r="G164" s="53"/>
    </row>
    <row r="165" spans="1:7" s="251" customFormat="1" ht="17.25" hidden="1" customHeight="1" x14ac:dyDescent="0.2">
      <c r="A165" s="248"/>
      <c r="B165" s="249"/>
      <c r="C165" s="249"/>
      <c r="D165" s="67" t="s">
        <v>108</v>
      </c>
      <c r="E165" s="204"/>
      <c r="F165" s="205"/>
      <c r="G165" s="250"/>
    </row>
    <row r="166" spans="1:7" s="251" customFormat="1" ht="45" hidden="1" x14ac:dyDescent="0.2">
      <c r="A166" s="249"/>
      <c r="B166" s="249"/>
      <c r="C166" s="249"/>
      <c r="D166" s="74" t="s">
        <v>112</v>
      </c>
      <c r="E166" s="255"/>
      <c r="F166" s="256">
        <v>100000</v>
      </c>
      <c r="G166" s="250"/>
    </row>
    <row r="167" spans="1:7" s="14" customFormat="1" ht="47.25" hidden="1" customHeight="1" x14ac:dyDescent="0.2">
      <c r="A167" s="123"/>
      <c r="B167" s="123"/>
      <c r="C167" s="123"/>
      <c r="D167" s="137" t="s">
        <v>113</v>
      </c>
      <c r="E167" s="138"/>
      <c r="F167" s="175">
        <v>179790</v>
      </c>
      <c r="G167" s="86"/>
    </row>
    <row r="168" spans="1:7" s="14" customFormat="1" ht="16.5" hidden="1" customHeight="1" x14ac:dyDescent="0.2">
      <c r="A168" s="80"/>
      <c r="B168" s="105"/>
      <c r="C168" s="129">
        <v>6229</v>
      </c>
      <c r="D168" s="235"/>
      <c r="E168" s="263"/>
      <c r="F168" s="236">
        <f>F170+F171</f>
        <v>3109995</v>
      </c>
      <c r="G168" s="86"/>
    </row>
    <row r="169" spans="1:7" s="89" customFormat="1" ht="17.25" hidden="1" customHeight="1" x14ac:dyDescent="0.2">
      <c r="A169" s="87"/>
      <c r="B169" s="45"/>
      <c r="C169" s="45"/>
      <c r="D169" s="67" t="s">
        <v>114</v>
      </c>
      <c r="E169" s="204"/>
      <c r="F169" s="205"/>
      <c r="G169" s="53"/>
    </row>
    <row r="170" spans="1:7" s="267" customFormat="1" ht="35.25" hidden="1" customHeight="1" x14ac:dyDescent="0.2">
      <c r="A170" s="264"/>
      <c r="B170" s="265"/>
      <c r="C170" s="264"/>
      <c r="D170" s="212" t="s">
        <v>115</v>
      </c>
      <c r="E170" s="171"/>
      <c r="F170" s="52">
        <v>2534192</v>
      </c>
      <c r="G170" s="266"/>
    </row>
    <row r="171" spans="1:7" s="272" customFormat="1" ht="35.25" hidden="1" customHeight="1" x14ac:dyDescent="0.2">
      <c r="A171" s="268"/>
      <c r="B171" s="269"/>
      <c r="C171" s="269"/>
      <c r="D171" s="270" t="s">
        <v>116</v>
      </c>
      <c r="E171" s="253"/>
      <c r="F171" s="63">
        <v>575803</v>
      </c>
      <c r="G171" s="271"/>
    </row>
    <row r="172" spans="1:7" s="59" customFormat="1" ht="18.75" hidden="1" customHeight="1" x14ac:dyDescent="0.2">
      <c r="A172" s="55"/>
      <c r="B172" s="123">
        <v>92108</v>
      </c>
      <c r="C172" s="273"/>
      <c r="D172" s="274" t="s">
        <v>117</v>
      </c>
      <c r="E172" s="51">
        <f>E173</f>
        <v>7377713</v>
      </c>
      <c r="F172" s="51"/>
      <c r="G172" s="222"/>
    </row>
    <row r="173" spans="1:7" s="14" customFormat="1" ht="16.5" hidden="1" customHeight="1" x14ac:dyDescent="0.2">
      <c r="A173" s="80"/>
      <c r="B173" s="105"/>
      <c r="C173" s="82">
        <v>2480</v>
      </c>
      <c r="D173" s="83"/>
      <c r="E173" s="85">
        <f>E175</f>
        <v>7377713</v>
      </c>
      <c r="F173" s="85"/>
      <c r="G173" s="86"/>
    </row>
    <row r="174" spans="1:7" s="7" customFormat="1" ht="30" hidden="1" x14ac:dyDescent="0.25">
      <c r="A174" s="144"/>
      <c r="B174" s="275"/>
      <c r="C174" s="197"/>
      <c r="D174" s="134" t="s">
        <v>118</v>
      </c>
      <c r="E174" s="136"/>
      <c r="F174" s="136"/>
      <c r="G174" s="11"/>
    </row>
    <row r="175" spans="1:7" s="14" customFormat="1" ht="19.5" hidden="1" customHeight="1" x14ac:dyDescent="0.2">
      <c r="A175" s="80"/>
      <c r="B175" s="94"/>
      <c r="C175" s="123"/>
      <c r="D175" s="202" t="s">
        <v>107</v>
      </c>
      <c r="E175" s="201">
        <v>7377713</v>
      </c>
      <c r="F175" s="92"/>
      <c r="G175" s="86"/>
    </row>
    <row r="176" spans="1:7" s="59" customFormat="1" ht="18.75" hidden="1" customHeight="1" x14ac:dyDescent="0.2">
      <c r="A176" s="55"/>
      <c r="B176" s="94">
        <v>92109</v>
      </c>
      <c r="C176" s="276"/>
      <c r="D176" s="181" t="s">
        <v>119</v>
      </c>
      <c r="E176" s="126">
        <f>E177</f>
        <v>7963914</v>
      </c>
      <c r="F176" s="126">
        <f>F177+F184+F194+F188</f>
        <v>11302620</v>
      </c>
      <c r="G176" s="222"/>
    </row>
    <row r="177" spans="1:9" s="14" customFormat="1" ht="16.5" hidden="1" customHeight="1" x14ac:dyDescent="0.2">
      <c r="A177" s="80"/>
      <c r="B177" s="105"/>
      <c r="C177" s="129">
        <v>2480</v>
      </c>
      <c r="D177" s="277"/>
      <c r="E177" s="236">
        <f>E179+E181+E183</f>
        <v>7963914</v>
      </c>
      <c r="F177" s="236"/>
      <c r="G177" s="86"/>
    </row>
    <row r="178" spans="1:9" s="89" customFormat="1" ht="17.25" hidden="1" customHeight="1" x14ac:dyDescent="0.2">
      <c r="A178" s="87"/>
      <c r="B178" s="45"/>
      <c r="C178" s="45"/>
      <c r="D178" s="157" t="s">
        <v>120</v>
      </c>
      <c r="E178" s="109"/>
      <c r="F178" s="109"/>
      <c r="G178" s="53"/>
    </row>
    <row r="179" spans="1:9" s="14" customFormat="1" ht="24" hidden="1" customHeight="1" x14ac:dyDescent="0.2">
      <c r="A179" s="105"/>
      <c r="B179" s="105"/>
      <c r="C179" s="105"/>
      <c r="D179" s="207" t="s">
        <v>121</v>
      </c>
      <c r="E179" s="210">
        <f>4402052+210000-100000</f>
        <v>4512052</v>
      </c>
      <c r="F179" s="51"/>
      <c r="G179" s="86"/>
      <c r="H179" s="14" t="s">
        <v>122</v>
      </c>
    </row>
    <row r="180" spans="1:9" s="251" customFormat="1" ht="17.25" hidden="1" customHeight="1" x14ac:dyDescent="0.2">
      <c r="A180" s="248"/>
      <c r="B180" s="249"/>
      <c r="C180" s="249"/>
      <c r="D180" s="67" t="s">
        <v>123</v>
      </c>
      <c r="E180" s="204"/>
      <c r="F180" s="205"/>
      <c r="G180" s="250"/>
    </row>
    <row r="181" spans="1:9" s="14" customFormat="1" ht="20.25" hidden="1" customHeight="1" x14ac:dyDescent="0.2">
      <c r="A181" s="80"/>
      <c r="B181" s="105"/>
      <c r="C181" s="80"/>
      <c r="D181" s="278" t="s">
        <v>121</v>
      </c>
      <c r="E181" s="138">
        <v>3159747</v>
      </c>
      <c r="F181" s="126"/>
      <c r="G181" s="86"/>
    </row>
    <row r="182" spans="1:9" s="285" customFormat="1" ht="32.25" hidden="1" customHeight="1" x14ac:dyDescent="0.25">
      <c r="A182" s="279"/>
      <c r="B182" s="279"/>
      <c r="C182" s="280"/>
      <c r="D182" s="281" t="s">
        <v>124</v>
      </c>
      <c r="E182" s="282"/>
      <c r="F182" s="283"/>
      <c r="G182" s="284"/>
    </row>
    <row r="183" spans="1:9" s="14" customFormat="1" ht="18.75" hidden="1" customHeight="1" x14ac:dyDescent="0.2">
      <c r="A183" s="80"/>
      <c r="B183" s="80"/>
      <c r="C183" s="123"/>
      <c r="D183" s="278" t="s">
        <v>121</v>
      </c>
      <c r="E183" s="138">
        <v>292115</v>
      </c>
      <c r="F183" s="92"/>
      <c r="G183" s="86"/>
    </row>
    <row r="184" spans="1:9" s="14" customFormat="1" ht="16.5" hidden="1" customHeight="1" x14ac:dyDescent="0.2">
      <c r="A184" s="80"/>
      <c r="B184" s="80"/>
      <c r="C184" s="123">
        <v>2800</v>
      </c>
      <c r="D184" s="286"/>
      <c r="E184" s="138"/>
      <c r="F184" s="92">
        <f>F186+F187</f>
        <v>84986</v>
      </c>
      <c r="G184" s="86"/>
    </row>
    <row r="185" spans="1:9" s="89" customFormat="1" ht="17.25" hidden="1" customHeight="1" x14ac:dyDescent="0.2">
      <c r="A185" s="87"/>
      <c r="B185" s="45"/>
      <c r="C185" s="45"/>
      <c r="D185" s="157" t="s">
        <v>120</v>
      </c>
      <c r="E185" s="109"/>
      <c r="F185" s="109"/>
      <c r="G185" s="53"/>
    </row>
    <row r="186" spans="1:9" s="14" customFormat="1" ht="19.5" hidden="1" customHeight="1" x14ac:dyDescent="0.2">
      <c r="A186" s="80"/>
      <c r="B186" s="80"/>
      <c r="C186" s="80"/>
      <c r="D186" s="287" t="s">
        <v>125</v>
      </c>
      <c r="E186" s="210"/>
      <c r="F186" s="52">
        <v>20986</v>
      </c>
      <c r="G186" s="86"/>
    </row>
    <row r="187" spans="1:9" s="14" customFormat="1" ht="19.5" hidden="1" customHeight="1" x14ac:dyDescent="0.2">
      <c r="A187" s="80"/>
      <c r="B187" s="105"/>
      <c r="C187" s="94"/>
      <c r="D187" s="288" t="s">
        <v>126</v>
      </c>
      <c r="E187" s="289"/>
      <c r="F187" s="63">
        <v>64000</v>
      </c>
      <c r="G187" s="86"/>
    </row>
    <row r="188" spans="1:9" s="14" customFormat="1" ht="16.5" hidden="1" customHeight="1" x14ac:dyDescent="0.2">
      <c r="A188" s="80"/>
      <c r="B188" s="80"/>
      <c r="C188" s="129">
        <v>6220</v>
      </c>
      <c r="D188" s="235"/>
      <c r="E188" s="263"/>
      <c r="F188" s="236">
        <f>F190+F191+F193</f>
        <v>4840000</v>
      </c>
      <c r="G188" s="86"/>
    </row>
    <row r="189" spans="1:9" s="89" customFormat="1" ht="17.25" hidden="1" customHeight="1" x14ac:dyDescent="0.2">
      <c r="A189" s="87"/>
      <c r="B189" s="45"/>
      <c r="C189" s="211"/>
      <c r="D189" s="157" t="s">
        <v>120</v>
      </c>
      <c r="E189" s="109"/>
      <c r="F189" s="109"/>
      <c r="G189" s="53"/>
    </row>
    <row r="190" spans="1:9" s="7" customFormat="1" ht="30" hidden="1" x14ac:dyDescent="0.25">
      <c r="A190" s="144"/>
      <c r="B190" s="275"/>
      <c r="C190" s="290"/>
      <c r="D190" s="291" t="s">
        <v>127</v>
      </c>
      <c r="E190" s="292"/>
      <c r="F190" s="293">
        <v>2600000</v>
      </c>
      <c r="G190" s="11"/>
    </row>
    <row r="191" spans="1:9" s="7" customFormat="1" ht="45" hidden="1" x14ac:dyDescent="0.25">
      <c r="A191" s="144"/>
      <c r="B191" s="275"/>
      <c r="C191" s="290"/>
      <c r="D191" s="294" t="s">
        <v>128</v>
      </c>
      <c r="E191" s="263"/>
      <c r="F191" s="236">
        <v>2000000</v>
      </c>
      <c r="G191" s="11"/>
      <c r="I191" s="7" t="s">
        <v>129</v>
      </c>
    </row>
    <row r="192" spans="1:9" s="285" customFormat="1" ht="32.25" hidden="1" customHeight="1" x14ac:dyDescent="0.25">
      <c r="A192" s="279"/>
      <c r="B192" s="279"/>
      <c r="C192" s="280"/>
      <c r="D192" s="281" t="s">
        <v>124</v>
      </c>
      <c r="E192" s="282"/>
      <c r="F192" s="283"/>
      <c r="G192" s="284"/>
    </row>
    <row r="193" spans="1:9" s="7" customFormat="1" ht="30" hidden="1" x14ac:dyDescent="0.25">
      <c r="A193" s="144"/>
      <c r="B193" s="275"/>
      <c r="C193" s="295"/>
      <c r="D193" s="294" t="s">
        <v>130</v>
      </c>
      <c r="E193" s="263"/>
      <c r="F193" s="236">
        <f>500000-260000</f>
        <v>240000</v>
      </c>
      <c r="G193" s="11"/>
      <c r="I193" s="7" t="s">
        <v>131</v>
      </c>
    </row>
    <row r="194" spans="1:9" s="14" customFormat="1" ht="16.5" hidden="1" customHeight="1" x14ac:dyDescent="0.2">
      <c r="A194" s="80"/>
      <c r="B194" s="80"/>
      <c r="C194" s="129">
        <v>6229</v>
      </c>
      <c r="D194" s="235"/>
      <c r="E194" s="263"/>
      <c r="F194" s="236">
        <f>F196+F198</f>
        <v>6377634</v>
      </c>
      <c r="G194" s="86"/>
    </row>
    <row r="195" spans="1:9" s="89" customFormat="1" ht="17.25" hidden="1" customHeight="1" x14ac:dyDescent="0.2">
      <c r="A195" s="87"/>
      <c r="B195" s="87"/>
      <c r="C195" s="211"/>
      <c r="D195" s="157" t="s">
        <v>120</v>
      </c>
      <c r="E195" s="109"/>
      <c r="F195" s="109"/>
      <c r="G195" s="53"/>
    </row>
    <row r="196" spans="1:9" s="7" customFormat="1" ht="34.5" hidden="1" customHeight="1" x14ac:dyDescent="0.25">
      <c r="A196" s="144"/>
      <c r="B196" s="275"/>
      <c r="C196" s="290"/>
      <c r="D196" s="296" t="s">
        <v>132</v>
      </c>
      <c r="E196" s="297"/>
      <c r="F196" s="298">
        <v>4055000</v>
      </c>
      <c r="G196" s="11"/>
    </row>
    <row r="197" spans="1:9" s="89" customFormat="1" ht="17.25" hidden="1" customHeight="1" x14ac:dyDescent="0.2">
      <c r="A197" s="87"/>
      <c r="B197" s="45"/>
      <c r="C197" s="45"/>
      <c r="D197" s="67" t="s">
        <v>123</v>
      </c>
      <c r="E197" s="47"/>
      <c r="F197" s="109"/>
      <c r="G197" s="53"/>
    </row>
    <row r="198" spans="1:9" s="140" customFormat="1" ht="35.25" hidden="1" customHeight="1" x14ac:dyDescent="0.2">
      <c r="A198" s="151"/>
      <c r="B198" s="206"/>
      <c r="C198" s="206"/>
      <c r="D198" s="212" t="s">
        <v>133</v>
      </c>
      <c r="E198" s="299"/>
      <c r="F198" s="300">
        <v>2322634</v>
      </c>
      <c r="G198" s="208"/>
    </row>
    <row r="199" spans="1:9" s="59" customFormat="1" ht="18.75" hidden="1" customHeight="1" x14ac:dyDescent="0.2">
      <c r="A199" s="55"/>
      <c r="B199" s="41">
        <v>92116</v>
      </c>
      <c r="C199" s="245"/>
      <c r="D199" s="246" t="s">
        <v>134</v>
      </c>
      <c r="E199" s="247">
        <f>E200</f>
        <v>4185613</v>
      </c>
      <c r="F199" s="247"/>
      <c r="G199" s="222"/>
    </row>
    <row r="200" spans="1:9" s="14" customFormat="1" ht="16.5" hidden="1" customHeight="1" x14ac:dyDescent="0.2">
      <c r="A200" s="80"/>
      <c r="B200" s="80"/>
      <c r="C200" s="82">
        <v>2480</v>
      </c>
      <c r="D200" s="301"/>
      <c r="E200" s="85">
        <f>E202</f>
        <v>4185613</v>
      </c>
      <c r="F200" s="85"/>
      <c r="G200" s="86"/>
    </row>
    <row r="201" spans="1:9" s="7" customFormat="1" ht="33" hidden="1" customHeight="1" x14ac:dyDescent="0.25">
      <c r="A201" s="144"/>
      <c r="B201" s="275"/>
      <c r="C201" s="197"/>
      <c r="D201" s="281" t="s">
        <v>135</v>
      </c>
      <c r="E201" s="302"/>
      <c r="F201" s="136"/>
      <c r="G201" s="11"/>
    </row>
    <row r="202" spans="1:9" s="14" customFormat="1" ht="23.25" hidden="1" customHeight="1" x14ac:dyDescent="0.2">
      <c r="A202" s="94"/>
      <c r="B202" s="94"/>
      <c r="C202" s="123"/>
      <c r="D202" s="278" t="s">
        <v>121</v>
      </c>
      <c r="E202" s="138">
        <v>4185613</v>
      </c>
      <c r="F202" s="126"/>
      <c r="G202" s="86"/>
    </row>
    <row r="203" spans="1:9" s="59" customFormat="1" ht="18.75" hidden="1" customHeight="1" x14ac:dyDescent="0.2">
      <c r="A203" s="55"/>
      <c r="B203" s="123">
        <v>92118</v>
      </c>
      <c r="C203" s="276"/>
      <c r="D203" s="181" t="s">
        <v>136</v>
      </c>
      <c r="E203" s="126">
        <f>SUM(E204)</f>
        <v>16334726</v>
      </c>
      <c r="F203" s="126">
        <f>F221+F232+F215+F218</f>
        <v>10073006</v>
      </c>
      <c r="G203" s="222"/>
    </row>
    <row r="204" spans="1:9" s="14" customFormat="1" ht="16.5" hidden="1" customHeight="1" x14ac:dyDescent="0.2">
      <c r="A204" s="80"/>
      <c r="B204" s="105"/>
      <c r="C204" s="82">
        <v>2480</v>
      </c>
      <c r="D204" s="301"/>
      <c r="E204" s="85">
        <f>E206+E208+E210+E212+E214</f>
        <v>16334726</v>
      </c>
      <c r="F204" s="85"/>
      <c r="G204" s="86"/>
    </row>
    <row r="205" spans="1:9" s="89" customFormat="1" ht="17.25" hidden="1" customHeight="1" x14ac:dyDescent="0.2">
      <c r="A205" s="87"/>
      <c r="B205" s="45"/>
      <c r="C205" s="45"/>
      <c r="D205" s="157" t="s">
        <v>137</v>
      </c>
      <c r="E205" s="109"/>
      <c r="F205" s="109"/>
      <c r="G205" s="53"/>
    </row>
    <row r="206" spans="1:9" s="14" customFormat="1" ht="24.75" hidden="1" customHeight="1" x14ac:dyDescent="0.2">
      <c r="A206" s="80"/>
      <c r="B206" s="105"/>
      <c r="C206" s="105"/>
      <c r="D206" s="207" t="s">
        <v>121</v>
      </c>
      <c r="E206" s="171">
        <v>7649510</v>
      </c>
      <c r="F206" s="51"/>
      <c r="G206" s="86"/>
    </row>
    <row r="207" spans="1:9" s="251" customFormat="1" ht="17.25" hidden="1" customHeight="1" x14ac:dyDescent="0.2">
      <c r="A207" s="248"/>
      <c r="B207" s="249"/>
      <c r="C207" s="249"/>
      <c r="D207" s="67" t="s">
        <v>138</v>
      </c>
      <c r="E207" s="204"/>
      <c r="F207" s="205"/>
      <c r="G207" s="250"/>
    </row>
    <row r="208" spans="1:9" s="14" customFormat="1" ht="24.75" hidden="1" customHeight="1" x14ac:dyDescent="0.2">
      <c r="A208" s="80"/>
      <c r="B208" s="105"/>
      <c r="C208" s="105"/>
      <c r="D208" s="207" t="s">
        <v>121</v>
      </c>
      <c r="E208" s="171">
        <v>3085319</v>
      </c>
      <c r="F208" s="51"/>
      <c r="G208" s="86"/>
    </row>
    <row r="209" spans="1:7" s="251" customFormat="1" ht="17.25" hidden="1" customHeight="1" x14ac:dyDescent="0.2">
      <c r="A209" s="248"/>
      <c r="B209" s="249"/>
      <c r="C209" s="249"/>
      <c r="D209" s="67" t="s">
        <v>139</v>
      </c>
      <c r="E209" s="204"/>
      <c r="F209" s="205"/>
      <c r="G209" s="250"/>
    </row>
    <row r="210" spans="1:7" s="14" customFormat="1" ht="24.75" hidden="1" customHeight="1" x14ac:dyDescent="0.2">
      <c r="A210" s="80"/>
      <c r="B210" s="105"/>
      <c r="C210" s="80"/>
      <c r="D210" s="278" t="s">
        <v>121</v>
      </c>
      <c r="E210" s="201">
        <v>3096163</v>
      </c>
      <c r="F210" s="126"/>
      <c r="G210" s="86"/>
    </row>
    <row r="211" spans="1:7" s="251" customFormat="1" ht="17.25" hidden="1" customHeight="1" x14ac:dyDescent="0.2">
      <c r="A211" s="248"/>
      <c r="B211" s="249"/>
      <c r="C211" s="249"/>
      <c r="D211" s="67" t="s">
        <v>140</v>
      </c>
      <c r="E211" s="204"/>
      <c r="F211" s="205"/>
      <c r="G211" s="250"/>
    </row>
    <row r="212" spans="1:7" s="14" customFormat="1" ht="24.75" hidden="1" customHeight="1" x14ac:dyDescent="0.2">
      <c r="A212" s="105"/>
      <c r="B212" s="105"/>
      <c r="C212" s="80"/>
      <c r="D212" s="207" t="s">
        <v>121</v>
      </c>
      <c r="E212" s="210">
        <v>1241576</v>
      </c>
      <c r="F212" s="51"/>
      <c r="G212" s="86"/>
    </row>
    <row r="213" spans="1:7" s="89" customFormat="1" ht="17.25" hidden="1" customHeight="1" x14ac:dyDescent="0.2">
      <c r="A213" s="87"/>
      <c r="B213" s="45"/>
      <c r="C213" s="45"/>
      <c r="D213" s="67" t="s">
        <v>141</v>
      </c>
      <c r="E213" s="204"/>
      <c r="F213" s="205"/>
      <c r="G213" s="53"/>
    </row>
    <row r="214" spans="1:7" s="14" customFormat="1" ht="17.25" hidden="1" customHeight="1" x14ac:dyDescent="0.2">
      <c r="A214" s="80"/>
      <c r="B214" s="105"/>
      <c r="C214" s="123"/>
      <c r="D214" s="207" t="s">
        <v>121</v>
      </c>
      <c r="E214" s="201">
        <v>1262158</v>
      </c>
      <c r="F214" s="126"/>
      <c r="G214" s="303"/>
    </row>
    <row r="215" spans="1:7" s="14" customFormat="1" ht="16.5" hidden="1" customHeight="1" x14ac:dyDescent="0.2">
      <c r="A215" s="80"/>
      <c r="B215" s="105"/>
      <c r="C215" s="82">
        <v>2800</v>
      </c>
      <c r="D215" s="301"/>
      <c r="E215" s="85"/>
      <c r="F215" s="85">
        <f>F217</f>
        <v>37000</v>
      </c>
      <c r="G215" s="86"/>
    </row>
    <row r="216" spans="1:7" s="89" customFormat="1" ht="17.25" hidden="1" customHeight="1" x14ac:dyDescent="0.2">
      <c r="A216" s="87"/>
      <c r="B216" s="45"/>
      <c r="C216" s="211"/>
      <c r="D216" s="157" t="s">
        <v>137</v>
      </c>
      <c r="E216" s="109"/>
      <c r="F216" s="109"/>
      <c r="G216" s="53"/>
    </row>
    <row r="217" spans="1:7" s="7" customFormat="1" ht="31.5" hidden="1" customHeight="1" x14ac:dyDescent="0.25">
      <c r="A217" s="144"/>
      <c r="B217" s="144"/>
      <c r="C217" s="295"/>
      <c r="D217" s="200" t="s">
        <v>142</v>
      </c>
      <c r="E217" s="132"/>
      <c r="F217" s="304">
        <v>37000</v>
      </c>
      <c r="G217" s="11"/>
    </row>
    <row r="218" spans="1:7" s="14" customFormat="1" ht="16.5" hidden="1" customHeight="1" x14ac:dyDescent="0.2">
      <c r="A218" s="80"/>
      <c r="B218" s="105"/>
      <c r="C218" s="129">
        <v>2809</v>
      </c>
      <c r="D218" s="277"/>
      <c r="E218" s="132"/>
      <c r="F218" s="132">
        <f>F220</f>
        <v>447311</v>
      </c>
      <c r="G218" s="86"/>
    </row>
    <row r="219" spans="1:7" s="89" customFormat="1" ht="17.25" hidden="1" customHeight="1" x14ac:dyDescent="0.2">
      <c r="A219" s="45"/>
      <c r="B219" s="45"/>
      <c r="C219" s="211"/>
      <c r="D219" s="67" t="s">
        <v>143</v>
      </c>
      <c r="E219" s="204"/>
      <c r="F219" s="205"/>
      <c r="G219" s="53"/>
    </row>
    <row r="220" spans="1:7" s="14" customFormat="1" ht="30" hidden="1" x14ac:dyDescent="0.2">
      <c r="A220" s="105"/>
      <c r="B220" s="105"/>
      <c r="C220" s="305"/>
      <c r="D220" s="160" t="s">
        <v>144</v>
      </c>
      <c r="E220" s="306"/>
      <c r="F220" s="304">
        <v>447311</v>
      </c>
      <c r="G220" s="86"/>
    </row>
    <row r="221" spans="1:7" s="14" customFormat="1" ht="16.5" hidden="1" customHeight="1" x14ac:dyDescent="0.2">
      <c r="A221" s="80"/>
      <c r="B221" s="105"/>
      <c r="C221" s="129">
        <v>6220</v>
      </c>
      <c r="D221" s="301"/>
      <c r="E221" s="263"/>
      <c r="F221" s="236">
        <f>F223+F224+F227+F229+F231+F225</f>
        <v>4087344</v>
      </c>
      <c r="G221" s="86"/>
    </row>
    <row r="222" spans="1:7" s="89" customFormat="1" ht="17.25" hidden="1" customHeight="1" x14ac:dyDescent="0.2">
      <c r="A222" s="87"/>
      <c r="B222" s="45"/>
      <c r="C222" s="211"/>
      <c r="D222" s="157" t="s">
        <v>137</v>
      </c>
      <c r="E222" s="109"/>
      <c r="F222" s="109"/>
      <c r="G222" s="53"/>
    </row>
    <row r="223" spans="1:7" s="313" customFormat="1" ht="33.75" hidden="1" customHeight="1" x14ac:dyDescent="0.25">
      <c r="A223" s="307"/>
      <c r="B223" s="308"/>
      <c r="C223" s="309"/>
      <c r="D223" s="310" t="s">
        <v>145</v>
      </c>
      <c r="E223" s="293"/>
      <c r="F223" s="311">
        <v>323375</v>
      </c>
      <c r="G223" s="312"/>
    </row>
    <row r="224" spans="1:7" s="320" customFormat="1" ht="31.5" hidden="1" customHeight="1" x14ac:dyDescent="0.2">
      <c r="A224" s="314"/>
      <c r="B224" s="315"/>
      <c r="C224" s="314"/>
      <c r="D224" s="316" t="s">
        <v>146</v>
      </c>
      <c r="E224" s="317"/>
      <c r="F224" s="318">
        <v>595269</v>
      </c>
      <c r="G224" s="319"/>
    </row>
    <row r="225" spans="1:9" s="320" customFormat="1" ht="33.75" hidden="1" customHeight="1" x14ac:dyDescent="0.2">
      <c r="A225" s="314"/>
      <c r="B225" s="315"/>
      <c r="C225" s="315"/>
      <c r="D225" s="321" t="s">
        <v>147</v>
      </c>
      <c r="E225" s="322"/>
      <c r="F225" s="323">
        <v>120000</v>
      </c>
      <c r="G225" s="319"/>
    </row>
    <row r="226" spans="1:9" s="89" customFormat="1" ht="17.25" hidden="1" customHeight="1" x14ac:dyDescent="0.2">
      <c r="A226" s="87"/>
      <c r="B226" s="45"/>
      <c r="C226" s="45"/>
      <c r="D226" s="67" t="s">
        <v>138</v>
      </c>
      <c r="E226" s="47"/>
      <c r="F226" s="109"/>
      <c r="G226" s="53"/>
    </row>
    <row r="227" spans="1:9" s="328" customFormat="1" ht="31.5" hidden="1" customHeight="1" x14ac:dyDescent="0.2">
      <c r="A227" s="324"/>
      <c r="B227" s="325"/>
      <c r="C227" s="325"/>
      <c r="D227" s="310" t="s">
        <v>148</v>
      </c>
      <c r="E227" s="326"/>
      <c r="F227" s="75">
        <v>200000</v>
      </c>
      <c r="G227" s="327"/>
    </row>
    <row r="228" spans="1:9" s="328" customFormat="1" ht="20.25" hidden="1" customHeight="1" x14ac:dyDescent="0.2">
      <c r="A228" s="324"/>
      <c r="B228" s="325"/>
      <c r="C228" s="325"/>
      <c r="D228" s="67" t="s">
        <v>139</v>
      </c>
      <c r="E228" s="109"/>
      <c r="F228" s="109"/>
      <c r="G228" s="327"/>
    </row>
    <row r="229" spans="1:9" s="328" customFormat="1" ht="30.75" hidden="1" customHeight="1" x14ac:dyDescent="0.2">
      <c r="A229" s="324"/>
      <c r="B229" s="325"/>
      <c r="C229" s="325"/>
      <c r="D229" s="310" t="s">
        <v>149</v>
      </c>
      <c r="E229" s="326"/>
      <c r="F229" s="75">
        <v>125000</v>
      </c>
      <c r="G229" s="327"/>
    </row>
    <row r="230" spans="1:9" s="328" customFormat="1" ht="20.25" hidden="1" customHeight="1" x14ac:dyDescent="0.2">
      <c r="A230" s="324"/>
      <c r="B230" s="325"/>
      <c r="C230" s="325"/>
      <c r="D230" s="67" t="s">
        <v>140</v>
      </c>
      <c r="E230" s="109"/>
      <c r="F230" s="109"/>
      <c r="G230" s="327"/>
    </row>
    <row r="231" spans="1:9" s="328" customFormat="1" ht="45.75" hidden="1" customHeight="1" x14ac:dyDescent="0.2">
      <c r="A231" s="324"/>
      <c r="B231" s="325"/>
      <c r="C231" s="325"/>
      <c r="D231" s="212" t="s">
        <v>150</v>
      </c>
      <c r="E231" s="171"/>
      <c r="F231" s="52">
        <v>2723700</v>
      </c>
      <c r="G231" s="327"/>
    </row>
    <row r="232" spans="1:9" s="14" customFormat="1" ht="16.5" hidden="1" customHeight="1" x14ac:dyDescent="0.2">
      <c r="A232" s="80"/>
      <c r="B232" s="105"/>
      <c r="C232" s="82">
        <v>6229</v>
      </c>
      <c r="D232" s="301"/>
      <c r="E232" s="85"/>
      <c r="F232" s="85">
        <f>F234+F235+F237+F240+F238</f>
        <v>5501351</v>
      </c>
      <c r="G232" s="86"/>
    </row>
    <row r="233" spans="1:9" s="89" customFormat="1" ht="17.25" hidden="1" customHeight="1" x14ac:dyDescent="0.2">
      <c r="A233" s="87"/>
      <c r="B233" s="45"/>
      <c r="C233" s="211"/>
      <c r="D233" s="157" t="s">
        <v>137</v>
      </c>
      <c r="E233" s="109"/>
      <c r="F233" s="109"/>
      <c r="G233" s="53"/>
    </row>
    <row r="234" spans="1:9" s="7" customFormat="1" ht="17.25" hidden="1" customHeight="1" x14ac:dyDescent="0.25">
      <c r="A234" s="144"/>
      <c r="B234" s="275"/>
      <c r="C234" s="329"/>
      <c r="D234" s="310" t="s">
        <v>151</v>
      </c>
      <c r="E234" s="330"/>
      <c r="F234" s="311">
        <f>2000000-1500000</f>
        <v>500000</v>
      </c>
      <c r="G234" s="11"/>
      <c r="I234" s="7" t="s">
        <v>152</v>
      </c>
    </row>
    <row r="235" spans="1:9" s="7" customFormat="1" ht="34.5" hidden="1" customHeight="1" x14ac:dyDescent="0.25">
      <c r="A235" s="275"/>
      <c r="B235" s="275"/>
      <c r="C235" s="329"/>
      <c r="D235" s="331" t="s">
        <v>153</v>
      </c>
      <c r="E235" s="332"/>
      <c r="F235" s="333">
        <f>1216906-700000</f>
        <v>516906</v>
      </c>
      <c r="G235" s="11"/>
      <c r="I235" s="7" t="s">
        <v>154</v>
      </c>
    </row>
    <row r="236" spans="1:9" s="89" customFormat="1" ht="17.25" hidden="1" customHeight="1" x14ac:dyDescent="0.2">
      <c r="A236" s="87"/>
      <c r="B236" s="45"/>
      <c r="C236" s="45"/>
      <c r="D236" s="67" t="s">
        <v>139</v>
      </c>
      <c r="E236" s="204"/>
      <c r="F236" s="205"/>
      <c r="G236" s="53"/>
    </row>
    <row r="237" spans="1:9" s="14" customFormat="1" ht="68.25" hidden="1" customHeight="1" x14ac:dyDescent="0.2">
      <c r="A237" s="80"/>
      <c r="B237" s="105"/>
      <c r="C237" s="105"/>
      <c r="D237" s="334" t="s">
        <v>155</v>
      </c>
      <c r="E237" s="335"/>
      <c r="F237" s="336">
        <v>614387</v>
      </c>
      <c r="G237" s="86"/>
    </row>
    <row r="238" spans="1:9" s="14" customFormat="1" ht="34.5" hidden="1" customHeight="1" x14ac:dyDescent="0.2">
      <c r="A238" s="94"/>
      <c r="B238" s="123"/>
      <c r="C238" s="123"/>
      <c r="D238" s="337" t="s">
        <v>156</v>
      </c>
      <c r="E238" s="338"/>
      <c r="F238" s="153">
        <v>38459</v>
      </c>
      <c r="G238" s="86"/>
    </row>
    <row r="239" spans="1:9" s="89" customFormat="1" ht="17.25" hidden="1" customHeight="1" x14ac:dyDescent="0.2">
      <c r="A239" s="87"/>
      <c r="B239" s="45"/>
      <c r="C239" s="45"/>
      <c r="D239" s="67" t="s">
        <v>141</v>
      </c>
      <c r="E239" s="204"/>
      <c r="F239" s="205"/>
      <c r="G239" s="53"/>
    </row>
    <row r="240" spans="1:9" s="140" customFormat="1" ht="35.25" hidden="1" customHeight="1" x14ac:dyDescent="0.2">
      <c r="A240" s="151"/>
      <c r="B240" s="233"/>
      <c r="C240" s="233"/>
      <c r="D240" s="337" t="s">
        <v>157</v>
      </c>
      <c r="E240" s="338"/>
      <c r="F240" s="153">
        <v>3831599</v>
      </c>
      <c r="G240" s="208"/>
    </row>
    <row r="241" spans="1:7" s="59" customFormat="1" ht="18.75" hidden="1" customHeight="1" x14ac:dyDescent="0.2">
      <c r="A241" s="55"/>
      <c r="B241" s="94">
        <v>92195</v>
      </c>
      <c r="C241" s="276"/>
      <c r="D241" s="181" t="s">
        <v>17</v>
      </c>
      <c r="E241" s="126"/>
      <c r="F241" s="126">
        <f>SUM(F242)</f>
        <v>415000</v>
      </c>
      <c r="G241" s="222"/>
    </row>
    <row r="242" spans="1:7" s="14" customFormat="1" ht="16.5" hidden="1" customHeight="1" x14ac:dyDescent="0.2">
      <c r="A242" s="80"/>
      <c r="B242" s="80"/>
      <c r="C242" s="82">
        <v>2710</v>
      </c>
      <c r="D242" s="301"/>
      <c r="E242" s="85"/>
      <c r="F242" s="85">
        <f>SUM(F244:F255)</f>
        <v>415000</v>
      </c>
      <c r="G242" s="86"/>
    </row>
    <row r="243" spans="1:7" s="89" customFormat="1" ht="17.25" hidden="1" customHeight="1" x14ac:dyDescent="0.2">
      <c r="A243" s="87"/>
      <c r="B243" s="87"/>
      <c r="C243" s="45"/>
      <c r="D243" s="157" t="s">
        <v>38</v>
      </c>
      <c r="E243" s="109"/>
      <c r="F243" s="109"/>
      <c r="G243" s="53"/>
    </row>
    <row r="244" spans="1:7" s="14" customFormat="1" ht="24" hidden="1" customHeight="1" x14ac:dyDescent="0.2">
      <c r="A244" s="80"/>
      <c r="B244" s="105"/>
      <c r="C244" s="105"/>
      <c r="D244" s="207" t="s">
        <v>158</v>
      </c>
      <c r="E244" s="171"/>
      <c r="F244" s="52">
        <v>50000</v>
      </c>
      <c r="G244" s="86"/>
    </row>
    <row r="245" spans="1:7" s="14" customFormat="1" ht="24.75" hidden="1" customHeight="1" x14ac:dyDescent="0.2">
      <c r="A245" s="80"/>
      <c r="B245" s="105"/>
      <c r="C245" s="105"/>
      <c r="D245" s="339" t="s">
        <v>159</v>
      </c>
      <c r="E245" s="253"/>
      <c r="F245" s="63">
        <v>40000</v>
      </c>
      <c r="G245" s="86"/>
    </row>
    <row r="246" spans="1:7" s="14" customFormat="1" ht="24.75" hidden="1" customHeight="1" x14ac:dyDescent="0.2">
      <c r="A246" s="80"/>
      <c r="B246" s="105"/>
      <c r="C246" s="105"/>
      <c r="D246" s="339" t="s">
        <v>160</v>
      </c>
      <c r="E246" s="253"/>
      <c r="F246" s="63">
        <v>50000</v>
      </c>
      <c r="G246" s="86"/>
    </row>
    <row r="247" spans="1:7" s="14" customFormat="1" ht="21" hidden="1" customHeight="1" x14ac:dyDescent="0.2">
      <c r="A247" s="80"/>
      <c r="B247" s="105"/>
      <c r="C247" s="105"/>
      <c r="D247" s="339" t="s">
        <v>161</v>
      </c>
      <c r="E247" s="253"/>
      <c r="F247" s="63">
        <v>60000</v>
      </c>
      <c r="G247" s="86"/>
    </row>
    <row r="248" spans="1:7" s="14" customFormat="1" ht="21" hidden="1" customHeight="1" x14ac:dyDescent="0.2">
      <c r="A248" s="105"/>
      <c r="B248" s="105"/>
      <c r="C248" s="80"/>
      <c r="D248" s="339" t="s">
        <v>162</v>
      </c>
      <c r="E248" s="253"/>
      <c r="F248" s="63">
        <v>15000</v>
      </c>
      <c r="G248" s="86"/>
    </row>
    <row r="249" spans="1:7" s="14" customFormat="1" ht="21" hidden="1" customHeight="1" x14ac:dyDescent="0.2">
      <c r="A249" s="105"/>
      <c r="B249" s="105"/>
      <c r="C249" s="105"/>
      <c r="D249" s="339" t="s">
        <v>163</v>
      </c>
      <c r="E249" s="253"/>
      <c r="F249" s="63">
        <v>20000</v>
      </c>
      <c r="G249" s="86"/>
    </row>
    <row r="250" spans="1:7" s="14" customFormat="1" ht="21" hidden="1" customHeight="1" x14ac:dyDescent="0.2">
      <c r="A250" s="105"/>
      <c r="B250" s="105"/>
      <c r="C250" s="105"/>
      <c r="D250" s="339" t="s">
        <v>164</v>
      </c>
      <c r="E250" s="253"/>
      <c r="F250" s="63">
        <v>20000</v>
      </c>
      <c r="G250" s="86"/>
    </row>
    <row r="251" spans="1:7" s="14" customFormat="1" ht="21" hidden="1" customHeight="1" x14ac:dyDescent="0.2">
      <c r="A251" s="105"/>
      <c r="B251" s="105"/>
      <c r="C251" s="105"/>
      <c r="D251" s="339" t="s">
        <v>165</v>
      </c>
      <c r="E251" s="253"/>
      <c r="F251" s="63">
        <v>60000</v>
      </c>
      <c r="G251" s="86"/>
    </row>
    <row r="252" spans="1:7" s="14" customFormat="1" ht="21" hidden="1" customHeight="1" x14ac:dyDescent="0.2">
      <c r="A252" s="80"/>
      <c r="B252" s="105"/>
      <c r="C252" s="80"/>
      <c r="D252" s="339" t="s">
        <v>166</v>
      </c>
      <c r="E252" s="253"/>
      <c r="F252" s="63">
        <v>20000</v>
      </c>
      <c r="G252" s="86"/>
    </row>
    <row r="253" spans="1:7" s="140" customFormat="1" ht="30" hidden="1" x14ac:dyDescent="0.2">
      <c r="A253" s="206"/>
      <c r="B253" s="206"/>
      <c r="C253" s="206"/>
      <c r="D253" s="339" t="s">
        <v>167</v>
      </c>
      <c r="E253" s="253"/>
      <c r="F253" s="63">
        <v>40000</v>
      </c>
      <c r="G253" s="208"/>
    </row>
    <row r="254" spans="1:7" s="14" customFormat="1" ht="21" hidden="1" customHeight="1" x14ac:dyDescent="0.2">
      <c r="A254" s="105"/>
      <c r="B254" s="105"/>
      <c r="C254" s="105"/>
      <c r="D254" s="339" t="s">
        <v>168</v>
      </c>
      <c r="E254" s="253"/>
      <c r="F254" s="63">
        <v>30000</v>
      </c>
      <c r="G254" s="86"/>
    </row>
    <row r="255" spans="1:7" s="14" customFormat="1" ht="21" hidden="1" customHeight="1" x14ac:dyDescent="0.2">
      <c r="A255" s="80"/>
      <c r="B255" s="105"/>
      <c r="C255" s="105"/>
      <c r="D255" s="340" t="s">
        <v>169</v>
      </c>
      <c r="E255" s="255"/>
      <c r="F255" s="75">
        <v>10000</v>
      </c>
      <c r="G255" s="86"/>
    </row>
    <row r="256" spans="1:7" s="32" customFormat="1" ht="20.25" hidden="1" customHeight="1" x14ac:dyDescent="0.2">
      <c r="A256" s="95">
        <v>926</v>
      </c>
      <c r="B256" s="28"/>
      <c r="C256" s="28"/>
      <c r="D256" s="29" t="s">
        <v>170</v>
      </c>
      <c r="E256" s="30"/>
      <c r="F256" s="30">
        <f>F257</f>
        <v>600000</v>
      </c>
      <c r="G256" s="100"/>
    </row>
    <row r="257" spans="1:7" s="59" customFormat="1" ht="18.75" hidden="1" customHeight="1" x14ac:dyDescent="0.2">
      <c r="A257" s="55"/>
      <c r="B257" s="94">
        <v>92601</v>
      </c>
      <c r="C257" s="276"/>
      <c r="D257" s="181" t="s">
        <v>171</v>
      </c>
      <c r="E257" s="126"/>
      <c r="F257" s="126">
        <f>F258+F261</f>
        <v>600000</v>
      </c>
      <c r="G257" s="222"/>
    </row>
    <row r="258" spans="1:7" s="14" customFormat="1" ht="16.5" hidden="1" customHeight="1" x14ac:dyDescent="0.2">
      <c r="A258" s="80"/>
      <c r="B258" s="80"/>
      <c r="C258" s="82">
        <v>2710</v>
      </c>
      <c r="D258" s="301"/>
      <c r="E258" s="85"/>
      <c r="F258" s="85">
        <f>SUM(F260)</f>
        <v>120000</v>
      </c>
      <c r="G258" s="86"/>
    </row>
    <row r="259" spans="1:7" s="89" customFormat="1" ht="17.25" hidden="1" customHeight="1" x14ac:dyDescent="0.2">
      <c r="A259" s="87"/>
      <c r="B259" s="87"/>
      <c r="C259" s="45"/>
      <c r="D259" s="157" t="s">
        <v>23</v>
      </c>
      <c r="E259" s="109"/>
      <c r="F259" s="109"/>
      <c r="G259" s="53"/>
    </row>
    <row r="260" spans="1:7" s="14" customFormat="1" ht="30" hidden="1" x14ac:dyDescent="0.2">
      <c r="A260" s="80"/>
      <c r="B260" s="105"/>
      <c r="C260" s="105"/>
      <c r="D260" s="340" t="s">
        <v>172</v>
      </c>
      <c r="E260" s="326"/>
      <c r="F260" s="75">
        <v>120000</v>
      </c>
      <c r="G260" s="86" t="s">
        <v>173</v>
      </c>
    </row>
    <row r="261" spans="1:7" s="14" customFormat="1" ht="16.5" hidden="1" customHeight="1" x14ac:dyDescent="0.2">
      <c r="A261" s="80"/>
      <c r="B261" s="80"/>
      <c r="C261" s="82">
        <v>6300</v>
      </c>
      <c r="D261" s="301"/>
      <c r="E261" s="85"/>
      <c r="F261" s="85">
        <f>SUM(F263)</f>
        <v>480000</v>
      </c>
      <c r="G261" s="86"/>
    </row>
    <row r="262" spans="1:7" s="89" customFormat="1" ht="17.25" hidden="1" customHeight="1" x14ac:dyDescent="0.2">
      <c r="A262" s="87"/>
      <c r="B262" s="87"/>
      <c r="C262" s="45"/>
      <c r="D262" s="157" t="s">
        <v>23</v>
      </c>
      <c r="E262" s="109"/>
      <c r="F262" s="109"/>
      <c r="G262" s="53"/>
    </row>
    <row r="263" spans="1:7" s="14" customFormat="1" ht="30" hidden="1" x14ac:dyDescent="0.2">
      <c r="A263" s="80"/>
      <c r="B263" s="105"/>
      <c r="C263" s="105"/>
      <c r="D263" s="340" t="s">
        <v>172</v>
      </c>
      <c r="E263" s="326"/>
      <c r="F263" s="75">
        <v>480000</v>
      </c>
      <c r="G263" s="86" t="s">
        <v>173</v>
      </c>
    </row>
    <row r="264" spans="1:7" s="343" customFormat="1" ht="24.75" customHeight="1" x14ac:dyDescent="0.25">
      <c r="A264" s="361" t="s">
        <v>174</v>
      </c>
      <c r="B264" s="362"/>
      <c r="C264" s="362"/>
      <c r="D264" s="363"/>
      <c r="E264" s="341"/>
      <c r="F264" s="341">
        <f>F16+F32</f>
        <v>0</v>
      </c>
      <c r="G264" s="342">
        <f>SUM(E264:F264)</f>
        <v>0</v>
      </c>
    </row>
    <row r="265" spans="1:7" x14ac:dyDescent="0.25">
      <c r="D265" s="345"/>
      <c r="E265" s="16"/>
      <c r="F265" s="346"/>
    </row>
    <row r="266" spans="1:7" x14ac:dyDescent="0.25">
      <c r="D266" s="348"/>
      <c r="E266" s="349"/>
      <c r="F266" s="346"/>
    </row>
    <row r="267" spans="1:7" x14ac:dyDescent="0.25">
      <c r="D267" s="350"/>
      <c r="G267" s="344"/>
    </row>
    <row r="268" spans="1:7" x14ac:dyDescent="0.25">
      <c r="D268" s="352"/>
      <c r="E268" s="349"/>
      <c r="F268" s="353"/>
    </row>
    <row r="269" spans="1:7" x14ac:dyDescent="0.25">
      <c r="D269" s="348"/>
      <c r="E269" s="354"/>
    </row>
    <row r="270" spans="1:7" x14ac:dyDescent="0.25">
      <c r="D270" s="348"/>
      <c r="E270" s="354"/>
    </row>
    <row r="271" spans="1:7" x14ac:dyDescent="0.25">
      <c r="D271" s="348"/>
      <c r="E271" s="354"/>
    </row>
    <row r="272" spans="1:7" x14ac:dyDescent="0.25">
      <c r="D272" s="348"/>
      <c r="E272" s="354"/>
    </row>
    <row r="273" spans="4:5" x14ac:dyDescent="0.25">
      <c r="D273" s="348"/>
      <c r="E273" s="354"/>
    </row>
    <row r="274" spans="4:5" x14ac:dyDescent="0.25">
      <c r="D274" s="345"/>
      <c r="E274" s="354"/>
    </row>
    <row r="275" spans="4:5" x14ac:dyDescent="0.25">
      <c r="D275" s="345"/>
      <c r="E275" s="16"/>
    </row>
    <row r="276" spans="4:5" x14ac:dyDescent="0.25">
      <c r="D276" s="345"/>
      <c r="E276" s="16"/>
    </row>
    <row r="277" spans="4:5" x14ac:dyDescent="0.25">
      <c r="D277" s="345"/>
      <c r="E277" s="16"/>
    </row>
    <row r="278" spans="4:5" x14ac:dyDescent="0.25">
      <c r="D278" s="345"/>
      <c r="E278" s="16"/>
    </row>
    <row r="279" spans="4:5" x14ac:dyDescent="0.25">
      <c r="D279" s="345"/>
      <c r="E279" s="16"/>
    </row>
    <row r="280" spans="4:5" x14ac:dyDescent="0.25">
      <c r="D280" s="345"/>
      <c r="E280" s="16"/>
    </row>
    <row r="281" spans="4:5" x14ac:dyDescent="0.25">
      <c r="D281" s="345"/>
      <c r="E281" s="16"/>
    </row>
    <row r="282" spans="4:5" x14ac:dyDescent="0.25">
      <c r="D282" s="345"/>
      <c r="E282" s="16"/>
    </row>
    <row r="283" spans="4:5" x14ac:dyDescent="0.25">
      <c r="D283" s="345"/>
      <c r="E283" s="16"/>
    </row>
    <row r="284" spans="4:5" x14ac:dyDescent="0.25">
      <c r="D284" s="345"/>
      <c r="E284" s="16"/>
    </row>
    <row r="285" spans="4:5" x14ac:dyDescent="0.25">
      <c r="D285" s="345"/>
      <c r="E285" s="16"/>
    </row>
    <row r="286" spans="4:5" x14ac:dyDescent="0.25">
      <c r="D286" s="345"/>
      <c r="E286" s="16"/>
    </row>
    <row r="287" spans="4:5" x14ac:dyDescent="0.25">
      <c r="D287" s="345"/>
      <c r="E287" s="16"/>
    </row>
    <row r="288" spans="4:5" x14ac:dyDescent="0.25">
      <c r="D288" s="345"/>
      <c r="E288" s="16"/>
    </row>
    <row r="289" spans="4:5" x14ac:dyDescent="0.25">
      <c r="D289" s="345"/>
      <c r="E289" s="16"/>
    </row>
    <row r="290" spans="4:5" x14ac:dyDescent="0.25">
      <c r="D290" s="345"/>
      <c r="E290" s="16"/>
    </row>
    <row r="291" spans="4:5" x14ac:dyDescent="0.25">
      <c r="D291" s="345"/>
      <c r="E291" s="16"/>
    </row>
    <row r="292" spans="4:5" x14ac:dyDescent="0.25">
      <c r="D292" s="345"/>
      <c r="E292" s="16"/>
    </row>
    <row r="293" spans="4:5" x14ac:dyDescent="0.25">
      <c r="D293" s="345"/>
      <c r="E293" s="16"/>
    </row>
    <row r="294" spans="4:5" x14ac:dyDescent="0.25">
      <c r="D294" s="345"/>
      <c r="E294" s="16"/>
    </row>
    <row r="295" spans="4:5" x14ac:dyDescent="0.25">
      <c r="D295" s="345"/>
      <c r="E295" s="16"/>
    </row>
    <row r="296" spans="4:5" x14ac:dyDescent="0.25">
      <c r="D296" s="345"/>
      <c r="E296" s="16"/>
    </row>
    <row r="297" spans="4:5" x14ac:dyDescent="0.25">
      <c r="D297" s="345"/>
      <c r="E297" s="16"/>
    </row>
    <row r="298" spans="4:5" x14ac:dyDescent="0.25">
      <c r="D298" s="345"/>
      <c r="E298" s="16"/>
    </row>
    <row r="299" spans="4:5" x14ac:dyDescent="0.25">
      <c r="D299" s="345"/>
      <c r="E299" s="16"/>
    </row>
    <row r="300" spans="4:5" x14ac:dyDescent="0.25">
      <c r="D300" s="345"/>
      <c r="E300" s="16"/>
    </row>
    <row r="301" spans="4:5" x14ac:dyDescent="0.25">
      <c r="D301" s="345"/>
      <c r="E301" s="16"/>
    </row>
    <row r="302" spans="4:5" x14ac:dyDescent="0.25">
      <c r="D302" s="345"/>
      <c r="E302" s="16"/>
    </row>
    <row r="303" spans="4:5" x14ac:dyDescent="0.25">
      <c r="D303" s="345"/>
      <c r="E303" s="16"/>
    </row>
    <row r="304" spans="4:5" x14ac:dyDescent="0.25">
      <c r="D304" s="345"/>
      <c r="E304" s="16"/>
    </row>
    <row r="305" spans="4:5" x14ac:dyDescent="0.25">
      <c r="D305" s="345"/>
      <c r="E305" s="16"/>
    </row>
    <row r="306" spans="4:5" x14ac:dyDescent="0.25">
      <c r="D306" s="345"/>
      <c r="E306" s="16"/>
    </row>
    <row r="307" spans="4:5" x14ac:dyDescent="0.25">
      <c r="D307" s="345"/>
      <c r="E307" s="16"/>
    </row>
    <row r="308" spans="4:5" x14ac:dyDescent="0.25">
      <c r="D308" s="345"/>
      <c r="E308" s="16"/>
    </row>
    <row r="309" spans="4:5" x14ac:dyDescent="0.25">
      <c r="D309" s="345"/>
      <c r="E309" s="16"/>
    </row>
    <row r="310" spans="4:5" x14ac:dyDescent="0.25">
      <c r="D310" s="345"/>
      <c r="E310" s="16"/>
    </row>
    <row r="311" spans="4:5" x14ac:dyDescent="0.25">
      <c r="D311" s="345"/>
      <c r="E311" s="16"/>
    </row>
    <row r="312" spans="4:5" x14ac:dyDescent="0.25">
      <c r="D312" s="345"/>
      <c r="E312" s="16"/>
    </row>
    <row r="313" spans="4:5" x14ac:dyDescent="0.25">
      <c r="D313" s="345"/>
      <c r="E313" s="16"/>
    </row>
    <row r="314" spans="4:5" x14ac:dyDescent="0.25">
      <c r="D314" s="345"/>
      <c r="E314" s="16"/>
    </row>
    <row r="315" spans="4:5" x14ac:dyDescent="0.25">
      <c r="D315" s="345"/>
      <c r="E315" s="16"/>
    </row>
    <row r="316" spans="4:5" x14ac:dyDescent="0.25">
      <c r="D316" s="345"/>
      <c r="E316" s="16"/>
    </row>
    <row r="317" spans="4:5" x14ac:dyDescent="0.25">
      <c r="D317" s="345"/>
      <c r="E317" s="16"/>
    </row>
    <row r="318" spans="4:5" x14ac:dyDescent="0.25">
      <c r="D318" s="345"/>
      <c r="E318" s="16"/>
    </row>
    <row r="319" spans="4:5" x14ac:dyDescent="0.25">
      <c r="D319" s="345"/>
      <c r="E319" s="16"/>
    </row>
    <row r="320" spans="4:5" x14ac:dyDescent="0.25">
      <c r="D320" s="345"/>
      <c r="E320" s="16"/>
    </row>
    <row r="321" spans="4:5" x14ac:dyDescent="0.25">
      <c r="D321" s="345"/>
      <c r="E321" s="16"/>
    </row>
    <row r="322" spans="4:5" x14ac:dyDescent="0.25">
      <c r="D322" s="345"/>
      <c r="E322" s="16"/>
    </row>
    <row r="323" spans="4:5" x14ac:dyDescent="0.25">
      <c r="D323" s="345"/>
      <c r="E323" s="16"/>
    </row>
    <row r="324" spans="4:5" x14ac:dyDescent="0.25">
      <c r="D324" s="345"/>
      <c r="E324" s="16"/>
    </row>
    <row r="325" spans="4:5" x14ac:dyDescent="0.25">
      <c r="D325" s="345"/>
      <c r="E325" s="16"/>
    </row>
    <row r="326" spans="4:5" x14ac:dyDescent="0.25">
      <c r="D326" s="345"/>
      <c r="E326" s="16"/>
    </row>
    <row r="327" spans="4:5" x14ac:dyDescent="0.25">
      <c r="D327" s="345"/>
      <c r="E327" s="16"/>
    </row>
    <row r="328" spans="4:5" x14ac:dyDescent="0.25">
      <c r="D328" s="345"/>
      <c r="E328" s="16"/>
    </row>
    <row r="329" spans="4:5" x14ac:dyDescent="0.25">
      <c r="D329" s="345"/>
      <c r="E329" s="16"/>
    </row>
    <row r="330" spans="4:5" x14ac:dyDescent="0.25">
      <c r="D330" s="345"/>
      <c r="E330" s="16"/>
    </row>
    <row r="331" spans="4:5" x14ac:dyDescent="0.25">
      <c r="D331" s="345"/>
      <c r="E331" s="16"/>
    </row>
    <row r="332" spans="4:5" x14ac:dyDescent="0.25">
      <c r="D332" s="345"/>
      <c r="E332" s="16"/>
    </row>
    <row r="333" spans="4:5" x14ac:dyDescent="0.25">
      <c r="D333" s="345"/>
      <c r="E333" s="16"/>
    </row>
    <row r="334" spans="4:5" x14ac:dyDescent="0.25">
      <c r="D334" s="345"/>
      <c r="E334" s="16"/>
    </row>
    <row r="335" spans="4:5" x14ac:dyDescent="0.25">
      <c r="D335" s="345"/>
      <c r="E335" s="16"/>
    </row>
    <row r="336" spans="4:5" x14ac:dyDescent="0.25">
      <c r="D336" s="345"/>
      <c r="E336" s="16"/>
    </row>
    <row r="337" spans="4:5" x14ac:dyDescent="0.25">
      <c r="D337" s="345"/>
      <c r="E337" s="16"/>
    </row>
    <row r="338" spans="4:5" x14ac:dyDescent="0.25">
      <c r="D338" s="345"/>
      <c r="E338" s="16"/>
    </row>
    <row r="339" spans="4:5" x14ac:dyDescent="0.25">
      <c r="D339" s="345"/>
      <c r="E339" s="16"/>
    </row>
    <row r="340" spans="4:5" x14ac:dyDescent="0.25">
      <c r="D340" s="345"/>
      <c r="E340" s="16"/>
    </row>
    <row r="341" spans="4:5" x14ac:dyDescent="0.25">
      <c r="D341" s="345"/>
      <c r="E341" s="16"/>
    </row>
    <row r="342" spans="4:5" x14ac:dyDescent="0.25">
      <c r="D342" s="345"/>
      <c r="E342" s="16"/>
    </row>
    <row r="343" spans="4:5" x14ac:dyDescent="0.25">
      <c r="D343" s="345"/>
      <c r="E343" s="16"/>
    </row>
    <row r="344" spans="4:5" x14ac:dyDescent="0.25">
      <c r="D344" s="345"/>
      <c r="E344" s="16"/>
    </row>
    <row r="345" spans="4:5" x14ac:dyDescent="0.25">
      <c r="D345" s="345"/>
      <c r="E345" s="16"/>
    </row>
    <row r="346" spans="4:5" x14ac:dyDescent="0.25">
      <c r="D346" s="345"/>
      <c r="E346" s="16"/>
    </row>
    <row r="347" spans="4:5" x14ac:dyDescent="0.25">
      <c r="D347" s="345"/>
      <c r="E347" s="16"/>
    </row>
    <row r="348" spans="4:5" x14ac:dyDescent="0.25">
      <c r="D348" s="345"/>
      <c r="E348" s="16"/>
    </row>
    <row r="349" spans="4:5" x14ac:dyDescent="0.25">
      <c r="D349" s="345"/>
      <c r="E349" s="16"/>
    </row>
    <row r="350" spans="4:5" x14ac:dyDescent="0.25">
      <c r="D350" s="345"/>
      <c r="E350" s="16"/>
    </row>
    <row r="351" spans="4:5" x14ac:dyDescent="0.25">
      <c r="D351" s="345"/>
      <c r="E351" s="16"/>
    </row>
    <row r="352" spans="4:5" x14ac:dyDescent="0.25">
      <c r="D352" s="345"/>
      <c r="E352" s="16"/>
    </row>
    <row r="353" spans="4:5" x14ac:dyDescent="0.25">
      <c r="D353" s="345"/>
      <c r="E353" s="16"/>
    </row>
    <row r="354" spans="4:5" x14ac:dyDescent="0.25">
      <c r="D354" s="345"/>
      <c r="E354" s="16"/>
    </row>
    <row r="355" spans="4:5" x14ac:dyDescent="0.25">
      <c r="D355" s="345"/>
      <c r="E355" s="16"/>
    </row>
    <row r="356" spans="4:5" x14ac:dyDescent="0.25">
      <c r="D356" s="345"/>
      <c r="E356" s="16"/>
    </row>
    <row r="357" spans="4:5" x14ac:dyDescent="0.25">
      <c r="D357" s="345"/>
      <c r="E357" s="16"/>
    </row>
    <row r="358" spans="4:5" x14ac:dyDescent="0.25">
      <c r="D358" s="345"/>
      <c r="E358" s="16"/>
    </row>
    <row r="359" spans="4:5" x14ac:dyDescent="0.25">
      <c r="D359" s="345"/>
      <c r="E359" s="16"/>
    </row>
    <row r="360" spans="4:5" x14ac:dyDescent="0.25">
      <c r="D360" s="345"/>
      <c r="E360" s="16"/>
    </row>
    <row r="361" spans="4:5" x14ac:dyDescent="0.25">
      <c r="D361" s="345"/>
      <c r="E361" s="16"/>
    </row>
    <row r="362" spans="4:5" x14ac:dyDescent="0.25">
      <c r="D362" s="345"/>
      <c r="E362" s="16"/>
    </row>
    <row r="363" spans="4:5" x14ac:dyDescent="0.25">
      <c r="D363" s="345"/>
      <c r="E363" s="16"/>
    </row>
    <row r="364" spans="4:5" x14ac:dyDescent="0.25">
      <c r="D364" s="345"/>
      <c r="E364" s="16"/>
    </row>
    <row r="365" spans="4:5" x14ac:dyDescent="0.25">
      <c r="D365" s="345"/>
      <c r="E365" s="16"/>
    </row>
    <row r="366" spans="4:5" x14ac:dyDescent="0.25">
      <c r="D366" s="345"/>
      <c r="E366" s="16"/>
    </row>
    <row r="367" spans="4:5" x14ac:dyDescent="0.25">
      <c r="D367" s="345"/>
      <c r="E367" s="16"/>
    </row>
    <row r="368" spans="4:5" x14ac:dyDescent="0.25">
      <c r="D368" s="345"/>
      <c r="E368" s="16"/>
    </row>
    <row r="369" spans="4:5" x14ac:dyDescent="0.25">
      <c r="D369" s="345"/>
      <c r="E369" s="16"/>
    </row>
    <row r="370" spans="4:5" x14ac:dyDescent="0.25">
      <c r="D370" s="345"/>
      <c r="E370" s="16"/>
    </row>
    <row r="371" spans="4:5" x14ac:dyDescent="0.25">
      <c r="D371" s="345"/>
      <c r="E371" s="16"/>
    </row>
    <row r="372" spans="4:5" x14ac:dyDescent="0.25">
      <c r="D372" s="345"/>
      <c r="E372" s="16"/>
    </row>
    <row r="373" spans="4:5" x14ac:dyDescent="0.25">
      <c r="D373" s="345"/>
      <c r="E373" s="16"/>
    </row>
    <row r="374" spans="4:5" x14ac:dyDescent="0.25">
      <c r="D374" s="345"/>
      <c r="E374" s="16"/>
    </row>
    <row r="375" spans="4:5" x14ac:dyDescent="0.25">
      <c r="D375" s="345"/>
      <c r="E375" s="16"/>
    </row>
    <row r="376" spans="4:5" x14ac:dyDescent="0.25">
      <c r="D376" s="345"/>
      <c r="E376" s="16"/>
    </row>
    <row r="377" spans="4:5" x14ac:dyDescent="0.25">
      <c r="D377" s="345"/>
      <c r="E377" s="16"/>
    </row>
    <row r="378" spans="4:5" x14ac:dyDescent="0.25">
      <c r="D378" s="345"/>
      <c r="E378" s="16"/>
    </row>
    <row r="379" spans="4:5" x14ac:dyDescent="0.25">
      <c r="D379" s="345"/>
      <c r="E379" s="16"/>
    </row>
    <row r="380" spans="4:5" x14ac:dyDescent="0.25">
      <c r="D380" s="345"/>
      <c r="E380" s="16"/>
    </row>
    <row r="381" spans="4:5" x14ac:dyDescent="0.25">
      <c r="D381" s="345"/>
      <c r="E381" s="16"/>
    </row>
    <row r="382" spans="4:5" x14ac:dyDescent="0.25">
      <c r="D382" s="345"/>
      <c r="E382" s="16"/>
    </row>
    <row r="383" spans="4:5" x14ac:dyDescent="0.25">
      <c r="D383" s="345"/>
      <c r="E383" s="16"/>
    </row>
    <row r="384" spans="4:5" x14ac:dyDescent="0.25">
      <c r="D384" s="345"/>
      <c r="E384" s="16"/>
    </row>
    <row r="385" spans="4:5" x14ac:dyDescent="0.25">
      <c r="D385" s="345"/>
      <c r="E385" s="16"/>
    </row>
    <row r="386" spans="4:5" x14ac:dyDescent="0.25">
      <c r="D386" s="345"/>
      <c r="E386" s="16"/>
    </row>
    <row r="387" spans="4:5" x14ac:dyDescent="0.25">
      <c r="D387" s="345"/>
      <c r="E387" s="16"/>
    </row>
    <row r="388" spans="4:5" x14ac:dyDescent="0.25">
      <c r="D388" s="345"/>
      <c r="E388" s="16"/>
    </row>
    <row r="389" spans="4:5" x14ac:dyDescent="0.25">
      <c r="D389" s="345"/>
      <c r="E389" s="16"/>
    </row>
    <row r="390" spans="4:5" x14ac:dyDescent="0.25">
      <c r="D390" s="345"/>
      <c r="E390" s="16"/>
    </row>
    <row r="391" spans="4:5" x14ac:dyDescent="0.25">
      <c r="D391" s="345"/>
      <c r="E391" s="16"/>
    </row>
    <row r="392" spans="4:5" x14ac:dyDescent="0.25">
      <c r="D392" s="345"/>
      <c r="E392" s="16"/>
    </row>
    <row r="393" spans="4:5" x14ac:dyDescent="0.25">
      <c r="D393" s="345"/>
      <c r="E393" s="16"/>
    </row>
    <row r="394" spans="4:5" x14ac:dyDescent="0.25">
      <c r="D394" s="345"/>
      <c r="E394" s="16"/>
    </row>
    <row r="395" spans="4:5" x14ac:dyDescent="0.25">
      <c r="D395" s="345"/>
      <c r="E395" s="16"/>
    </row>
    <row r="396" spans="4:5" x14ac:dyDescent="0.25">
      <c r="D396" s="345"/>
      <c r="E396" s="16"/>
    </row>
    <row r="397" spans="4:5" x14ac:dyDescent="0.25">
      <c r="D397" s="345"/>
      <c r="E397" s="16"/>
    </row>
    <row r="398" spans="4:5" x14ac:dyDescent="0.25">
      <c r="D398" s="345"/>
      <c r="E398" s="16"/>
    </row>
    <row r="399" spans="4:5" x14ac:dyDescent="0.25">
      <c r="D399" s="345"/>
      <c r="E399" s="16"/>
    </row>
    <row r="400" spans="4:5" x14ac:dyDescent="0.25">
      <c r="D400" s="345"/>
      <c r="E400" s="16"/>
    </row>
    <row r="401" spans="4:5" x14ac:dyDescent="0.25">
      <c r="D401" s="345"/>
      <c r="E401" s="16"/>
    </row>
    <row r="402" spans="4:5" x14ac:dyDescent="0.25">
      <c r="D402" s="345"/>
      <c r="E402" s="16"/>
    </row>
    <row r="403" spans="4:5" x14ac:dyDescent="0.25">
      <c r="D403" s="345"/>
      <c r="E403" s="16"/>
    </row>
    <row r="404" spans="4:5" x14ac:dyDescent="0.25">
      <c r="D404" s="345"/>
      <c r="E404" s="16"/>
    </row>
    <row r="405" spans="4:5" x14ac:dyDescent="0.25">
      <c r="D405" s="345"/>
      <c r="E405" s="16"/>
    </row>
    <row r="406" spans="4:5" x14ac:dyDescent="0.25">
      <c r="D406" s="345"/>
      <c r="E406" s="16"/>
    </row>
    <row r="407" spans="4:5" x14ac:dyDescent="0.25">
      <c r="D407" s="345"/>
      <c r="E407" s="16"/>
    </row>
    <row r="408" spans="4:5" x14ac:dyDescent="0.25">
      <c r="D408" s="345"/>
      <c r="E408" s="16"/>
    </row>
    <row r="409" spans="4:5" x14ac:dyDescent="0.25">
      <c r="D409" s="345"/>
      <c r="E409" s="16"/>
    </row>
    <row r="410" spans="4:5" x14ac:dyDescent="0.25">
      <c r="D410" s="345"/>
      <c r="E410" s="16"/>
    </row>
    <row r="411" spans="4:5" x14ac:dyDescent="0.25">
      <c r="D411" s="345"/>
      <c r="E411" s="16"/>
    </row>
    <row r="412" spans="4:5" x14ac:dyDescent="0.25">
      <c r="D412" s="345"/>
      <c r="E412" s="16"/>
    </row>
    <row r="413" spans="4:5" x14ac:dyDescent="0.25">
      <c r="D413" s="345"/>
      <c r="E413" s="16"/>
    </row>
    <row r="414" spans="4:5" x14ac:dyDescent="0.25">
      <c r="D414" s="345"/>
      <c r="E414" s="16"/>
    </row>
    <row r="415" spans="4:5" x14ac:dyDescent="0.25">
      <c r="D415" s="345"/>
      <c r="E415" s="16"/>
    </row>
    <row r="416" spans="4:5" x14ac:dyDescent="0.25">
      <c r="D416" s="345"/>
      <c r="E416" s="16"/>
    </row>
    <row r="417" spans="4:5" x14ac:dyDescent="0.25">
      <c r="D417" s="345"/>
      <c r="E417" s="16"/>
    </row>
    <row r="418" spans="4:5" x14ac:dyDescent="0.25">
      <c r="D418" s="345"/>
      <c r="E418" s="16"/>
    </row>
    <row r="419" spans="4:5" x14ac:dyDescent="0.25">
      <c r="D419" s="345"/>
      <c r="E419" s="16"/>
    </row>
    <row r="420" spans="4:5" x14ac:dyDescent="0.25">
      <c r="D420" s="345"/>
      <c r="E420" s="16"/>
    </row>
    <row r="421" spans="4:5" x14ac:dyDescent="0.25">
      <c r="D421" s="345"/>
      <c r="E421" s="16"/>
    </row>
    <row r="422" spans="4:5" x14ac:dyDescent="0.25">
      <c r="D422" s="345"/>
      <c r="E422" s="16"/>
    </row>
    <row r="423" spans="4:5" x14ac:dyDescent="0.25">
      <c r="D423" s="345"/>
      <c r="E423" s="16"/>
    </row>
    <row r="424" spans="4:5" x14ac:dyDescent="0.25">
      <c r="D424" s="345"/>
      <c r="E424" s="16"/>
    </row>
    <row r="425" spans="4:5" x14ac:dyDescent="0.25">
      <c r="D425" s="345"/>
      <c r="E425" s="16"/>
    </row>
    <row r="426" spans="4:5" x14ac:dyDescent="0.25">
      <c r="D426" s="345"/>
      <c r="E426" s="16"/>
    </row>
    <row r="427" spans="4:5" x14ac:dyDescent="0.25">
      <c r="D427" s="345"/>
      <c r="E427" s="16"/>
    </row>
    <row r="428" spans="4:5" x14ac:dyDescent="0.25">
      <c r="D428" s="345"/>
      <c r="E428" s="16"/>
    </row>
    <row r="429" spans="4:5" x14ac:dyDescent="0.25">
      <c r="D429" s="345"/>
      <c r="E429" s="16"/>
    </row>
    <row r="430" spans="4:5" x14ac:dyDescent="0.25">
      <c r="D430" s="345"/>
      <c r="E430" s="16"/>
    </row>
    <row r="431" spans="4:5" x14ac:dyDescent="0.25">
      <c r="D431" s="345"/>
      <c r="E431" s="16"/>
    </row>
    <row r="432" spans="4:5" x14ac:dyDescent="0.25">
      <c r="D432" s="345"/>
      <c r="E432" s="16"/>
    </row>
    <row r="433" spans="4:5" x14ac:dyDescent="0.25">
      <c r="D433" s="345"/>
      <c r="E433" s="16"/>
    </row>
    <row r="434" spans="4:5" x14ac:dyDescent="0.25">
      <c r="D434" s="345"/>
      <c r="E434" s="16"/>
    </row>
    <row r="435" spans="4:5" x14ac:dyDescent="0.25">
      <c r="D435" s="345"/>
      <c r="E435" s="16"/>
    </row>
    <row r="436" spans="4:5" x14ac:dyDescent="0.25">
      <c r="D436" s="345"/>
      <c r="E436" s="16"/>
    </row>
    <row r="437" spans="4:5" x14ac:dyDescent="0.25">
      <c r="D437" s="345"/>
      <c r="E437" s="16"/>
    </row>
    <row r="438" spans="4:5" x14ac:dyDescent="0.25">
      <c r="D438" s="345"/>
      <c r="E438" s="16"/>
    </row>
    <row r="439" spans="4:5" x14ac:dyDescent="0.25">
      <c r="D439" s="345"/>
      <c r="E439" s="16"/>
    </row>
    <row r="440" spans="4:5" x14ac:dyDescent="0.25">
      <c r="D440" s="345"/>
      <c r="E440" s="16"/>
    </row>
    <row r="441" spans="4:5" x14ac:dyDescent="0.25">
      <c r="D441" s="345"/>
      <c r="E441" s="16"/>
    </row>
    <row r="442" spans="4:5" x14ac:dyDescent="0.25">
      <c r="D442" s="345"/>
      <c r="E442" s="16"/>
    </row>
    <row r="443" spans="4:5" x14ac:dyDescent="0.25">
      <c r="D443" s="345"/>
      <c r="E443" s="16"/>
    </row>
    <row r="444" spans="4:5" x14ac:dyDescent="0.25">
      <c r="D444" s="345"/>
      <c r="E444" s="16"/>
    </row>
    <row r="445" spans="4:5" x14ac:dyDescent="0.25">
      <c r="D445" s="345"/>
      <c r="E445" s="16"/>
    </row>
    <row r="446" spans="4:5" x14ac:dyDescent="0.25">
      <c r="D446" s="345"/>
      <c r="E446" s="16"/>
    </row>
    <row r="447" spans="4:5" x14ac:dyDescent="0.25">
      <c r="D447" s="345"/>
      <c r="E447" s="16"/>
    </row>
    <row r="448" spans="4:5" x14ac:dyDescent="0.25">
      <c r="D448" s="345"/>
      <c r="E448" s="16"/>
    </row>
    <row r="449" spans="4:5" x14ac:dyDescent="0.25">
      <c r="D449" s="345"/>
      <c r="E449" s="16"/>
    </row>
    <row r="450" spans="4:5" x14ac:dyDescent="0.25">
      <c r="D450" s="345"/>
      <c r="E450" s="16"/>
    </row>
    <row r="451" spans="4:5" x14ac:dyDescent="0.25">
      <c r="D451" s="345"/>
      <c r="E451" s="16"/>
    </row>
    <row r="452" spans="4:5" x14ac:dyDescent="0.25">
      <c r="D452" s="345"/>
      <c r="E452" s="16"/>
    </row>
    <row r="453" spans="4:5" x14ac:dyDescent="0.25">
      <c r="D453" s="345"/>
      <c r="E453" s="16"/>
    </row>
    <row r="454" spans="4:5" x14ac:dyDescent="0.25">
      <c r="D454" s="345"/>
      <c r="E454" s="16"/>
    </row>
    <row r="455" spans="4:5" x14ac:dyDescent="0.25">
      <c r="D455" s="345"/>
      <c r="E455" s="16"/>
    </row>
    <row r="456" spans="4:5" x14ac:dyDescent="0.25">
      <c r="D456" s="345"/>
      <c r="E456" s="16"/>
    </row>
    <row r="457" spans="4:5" x14ac:dyDescent="0.25">
      <c r="D457" s="345"/>
      <c r="E457" s="16"/>
    </row>
    <row r="458" spans="4:5" x14ac:dyDescent="0.25">
      <c r="D458" s="345"/>
      <c r="E458" s="16"/>
    </row>
    <row r="459" spans="4:5" x14ac:dyDescent="0.25">
      <c r="D459" s="345"/>
      <c r="E459" s="16"/>
    </row>
    <row r="460" spans="4:5" x14ac:dyDescent="0.25">
      <c r="D460" s="345"/>
      <c r="E460" s="16"/>
    </row>
    <row r="461" spans="4:5" x14ac:dyDescent="0.25">
      <c r="D461" s="345"/>
      <c r="E461" s="16"/>
    </row>
    <row r="462" spans="4:5" x14ac:dyDescent="0.25">
      <c r="D462" s="345"/>
      <c r="E462" s="16"/>
    </row>
    <row r="463" spans="4:5" x14ac:dyDescent="0.25">
      <c r="D463" s="345"/>
      <c r="E463" s="16"/>
    </row>
    <row r="464" spans="4:5" x14ac:dyDescent="0.25">
      <c r="D464" s="345"/>
      <c r="E464" s="16"/>
    </row>
    <row r="465" spans="4:5" x14ac:dyDescent="0.25">
      <c r="D465" s="345"/>
      <c r="E465" s="16"/>
    </row>
    <row r="466" spans="4:5" x14ac:dyDescent="0.25">
      <c r="D466" s="345"/>
      <c r="E466" s="16"/>
    </row>
    <row r="467" spans="4:5" x14ac:dyDescent="0.25">
      <c r="D467" s="345"/>
      <c r="E467" s="16"/>
    </row>
    <row r="468" spans="4:5" x14ac:dyDescent="0.25">
      <c r="D468" s="345"/>
      <c r="E468" s="16"/>
    </row>
    <row r="469" spans="4:5" x14ac:dyDescent="0.25">
      <c r="D469" s="345"/>
      <c r="E469" s="16"/>
    </row>
    <row r="470" spans="4:5" x14ac:dyDescent="0.25">
      <c r="D470" s="345"/>
      <c r="E470" s="16"/>
    </row>
    <row r="471" spans="4:5" x14ac:dyDescent="0.25">
      <c r="D471" s="345"/>
      <c r="E471" s="16"/>
    </row>
    <row r="472" spans="4:5" x14ac:dyDescent="0.25">
      <c r="D472" s="345"/>
      <c r="E472" s="16"/>
    </row>
    <row r="473" spans="4:5" x14ac:dyDescent="0.25">
      <c r="D473" s="345"/>
      <c r="E473" s="16"/>
    </row>
    <row r="474" spans="4:5" x14ac:dyDescent="0.25">
      <c r="D474" s="345"/>
      <c r="E474" s="16"/>
    </row>
    <row r="475" spans="4:5" x14ac:dyDescent="0.25">
      <c r="D475" s="345"/>
      <c r="E475" s="16"/>
    </row>
    <row r="476" spans="4:5" x14ac:dyDescent="0.25">
      <c r="D476" s="345"/>
      <c r="E476" s="16"/>
    </row>
    <row r="477" spans="4:5" x14ac:dyDescent="0.25">
      <c r="D477" s="345"/>
      <c r="E477" s="16"/>
    </row>
    <row r="478" spans="4:5" x14ac:dyDescent="0.25">
      <c r="D478" s="345"/>
      <c r="E478" s="16"/>
    </row>
    <row r="479" spans="4:5" x14ac:dyDescent="0.25">
      <c r="D479" s="345"/>
      <c r="E479" s="16"/>
    </row>
    <row r="480" spans="4:5" x14ac:dyDescent="0.25">
      <c r="D480" s="345"/>
      <c r="E480" s="16"/>
    </row>
    <row r="481" spans="4:5" x14ac:dyDescent="0.25">
      <c r="D481" s="345"/>
      <c r="E481" s="16"/>
    </row>
    <row r="482" spans="4:5" x14ac:dyDescent="0.25">
      <c r="D482" s="345"/>
      <c r="E482" s="16"/>
    </row>
    <row r="483" spans="4:5" x14ac:dyDescent="0.25">
      <c r="D483" s="345"/>
      <c r="E483" s="16"/>
    </row>
    <row r="484" spans="4:5" x14ac:dyDescent="0.25">
      <c r="D484" s="345"/>
      <c r="E484" s="16"/>
    </row>
    <row r="485" spans="4:5" x14ac:dyDescent="0.25">
      <c r="D485" s="345"/>
      <c r="E485" s="16"/>
    </row>
    <row r="486" spans="4:5" x14ac:dyDescent="0.25">
      <c r="D486" s="345"/>
      <c r="E486" s="16"/>
    </row>
    <row r="487" spans="4:5" x14ac:dyDescent="0.25">
      <c r="D487" s="345"/>
      <c r="E487" s="16"/>
    </row>
    <row r="488" spans="4:5" x14ac:dyDescent="0.25">
      <c r="D488" s="345"/>
      <c r="E488" s="16"/>
    </row>
    <row r="489" spans="4:5" x14ac:dyDescent="0.25">
      <c r="D489" s="345"/>
      <c r="E489" s="16"/>
    </row>
    <row r="490" spans="4:5" x14ac:dyDescent="0.25">
      <c r="D490" s="345"/>
      <c r="E490" s="16"/>
    </row>
    <row r="491" spans="4:5" x14ac:dyDescent="0.25">
      <c r="D491" s="345"/>
      <c r="E491" s="16"/>
    </row>
    <row r="492" spans="4:5" x14ac:dyDescent="0.25">
      <c r="D492" s="345"/>
      <c r="E492" s="16"/>
    </row>
    <row r="493" spans="4:5" x14ac:dyDescent="0.25">
      <c r="D493" s="345"/>
      <c r="E493" s="16"/>
    </row>
    <row r="494" spans="4:5" x14ac:dyDescent="0.25">
      <c r="D494" s="345"/>
      <c r="E494" s="16"/>
    </row>
    <row r="495" spans="4:5" x14ac:dyDescent="0.25">
      <c r="D495" s="345"/>
      <c r="E495" s="16"/>
    </row>
    <row r="496" spans="4:5" x14ac:dyDescent="0.25">
      <c r="D496" s="345"/>
      <c r="E496" s="16"/>
    </row>
    <row r="497" spans="4:5" x14ac:dyDescent="0.25">
      <c r="D497" s="345"/>
      <c r="E497" s="16"/>
    </row>
    <row r="498" spans="4:5" x14ac:dyDescent="0.25">
      <c r="D498" s="345"/>
      <c r="E498" s="16"/>
    </row>
    <row r="499" spans="4:5" x14ac:dyDescent="0.25">
      <c r="D499" s="345"/>
      <c r="E499" s="16"/>
    </row>
    <row r="500" spans="4:5" x14ac:dyDescent="0.25">
      <c r="D500" s="345"/>
      <c r="E500" s="16"/>
    </row>
    <row r="501" spans="4:5" x14ac:dyDescent="0.25">
      <c r="D501" s="345"/>
      <c r="E501" s="16"/>
    </row>
    <row r="502" spans="4:5" x14ac:dyDescent="0.25">
      <c r="D502" s="345"/>
      <c r="E502" s="16"/>
    </row>
    <row r="503" spans="4:5" x14ac:dyDescent="0.25">
      <c r="D503" s="345"/>
      <c r="E503" s="16"/>
    </row>
    <row r="504" spans="4:5" x14ac:dyDescent="0.25">
      <c r="D504" s="345"/>
      <c r="E504" s="16"/>
    </row>
    <row r="505" spans="4:5" x14ac:dyDescent="0.25">
      <c r="D505" s="345"/>
      <c r="E505" s="16"/>
    </row>
    <row r="506" spans="4:5" x14ac:dyDescent="0.25">
      <c r="D506" s="345"/>
      <c r="E506" s="16"/>
    </row>
    <row r="507" spans="4:5" x14ac:dyDescent="0.25">
      <c r="D507" s="345"/>
      <c r="E507" s="16"/>
    </row>
    <row r="508" spans="4:5" x14ac:dyDescent="0.25">
      <c r="D508" s="345"/>
      <c r="E508" s="16"/>
    </row>
    <row r="509" spans="4:5" x14ac:dyDescent="0.25">
      <c r="D509" s="345"/>
      <c r="E509" s="16"/>
    </row>
    <row r="510" spans="4:5" x14ac:dyDescent="0.25">
      <c r="D510" s="345"/>
      <c r="E510" s="16"/>
    </row>
    <row r="511" spans="4:5" x14ac:dyDescent="0.25">
      <c r="D511" s="345"/>
      <c r="E511" s="16"/>
    </row>
    <row r="512" spans="4:5" x14ac:dyDescent="0.25">
      <c r="D512" s="345"/>
      <c r="E512" s="16"/>
    </row>
    <row r="513" spans="4:5" x14ac:dyDescent="0.25">
      <c r="D513" s="345"/>
      <c r="E513" s="16"/>
    </row>
    <row r="514" spans="4:5" x14ac:dyDescent="0.25">
      <c r="D514" s="345"/>
      <c r="E514" s="16"/>
    </row>
    <row r="515" spans="4:5" x14ac:dyDescent="0.25">
      <c r="D515" s="345"/>
      <c r="E515" s="16"/>
    </row>
    <row r="516" spans="4:5" x14ac:dyDescent="0.25">
      <c r="D516" s="345"/>
      <c r="E516" s="16"/>
    </row>
    <row r="517" spans="4:5" x14ac:dyDescent="0.25">
      <c r="D517" s="345"/>
      <c r="E517" s="16"/>
    </row>
    <row r="518" spans="4:5" x14ac:dyDescent="0.25">
      <c r="D518" s="345"/>
      <c r="E518" s="16"/>
    </row>
    <row r="519" spans="4:5" x14ac:dyDescent="0.25">
      <c r="D519" s="345"/>
      <c r="E519" s="16"/>
    </row>
    <row r="520" spans="4:5" x14ac:dyDescent="0.25">
      <c r="D520" s="345"/>
      <c r="E520" s="16"/>
    </row>
    <row r="521" spans="4:5" x14ac:dyDescent="0.25">
      <c r="D521" s="345"/>
      <c r="E521" s="16"/>
    </row>
    <row r="522" spans="4:5" x14ac:dyDescent="0.25">
      <c r="D522" s="345"/>
      <c r="E522" s="16"/>
    </row>
    <row r="523" spans="4:5" x14ac:dyDescent="0.25">
      <c r="D523" s="345"/>
      <c r="E523" s="16"/>
    </row>
    <row r="524" spans="4:5" x14ac:dyDescent="0.25">
      <c r="D524" s="345"/>
      <c r="E524" s="16"/>
    </row>
    <row r="525" spans="4:5" x14ac:dyDescent="0.25">
      <c r="D525" s="345"/>
      <c r="E525" s="16"/>
    </row>
    <row r="526" spans="4:5" x14ac:dyDescent="0.25">
      <c r="D526" s="345"/>
      <c r="E526" s="16"/>
    </row>
    <row r="527" spans="4:5" x14ac:dyDescent="0.25">
      <c r="D527" s="345"/>
      <c r="E527" s="16"/>
    </row>
    <row r="528" spans="4:5" x14ac:dyDescent="0.25">
      <c r="D528" s="345"/>
      <c r="E528" s="16"/>
    </row>
    <row r="529" spans="4:5" x14ac:dyDescent="0.25">
      <c r="D529" s="345"/>
      <c r="E529" s="16"/>
    </row>
    <row r="530" spans="4:5" x14ac:dyDescent="0.25">
      <c r="D530" s="345"/>
      <c r="E530" s="16"/>
    </row>
    <row r="531" spans="4:5" x14ac:dyDescent="0.25">
      <c r="D531" s="345"/>
      <c r="E531" s="16"/>
    </row>
    <row r="532" spans="4:5" x14ac:dyDescent="0.25">
      <c r="D532" s="345"/>
      <c r="E532" s="16"/>
    </row>
    <row r="533" spans="4:5" x14ac:dyDescent="0.25">
      <c r="D533" s="345"/>
      <c r="E533" s="16"/>
    </row>
    <row r="534" spans="4:5" x14ac:dyDescent="0.25">
      <c r="D534" s="345"/>
      <c r="E534" s="16"/>
    </row>
    <row r="535" spans="4:5" x14ac:dyDescent="0.25">
      <c r="D535" s="345"/>
      <c r="E535" s="16"/>
    </row>
    <row r="536" spans="4:5" x14ac:dyDescent="0.25">
      <c r="D536" s="345"/>
      <c r="E536" s="16"/>
    </row>
    <row r="537" spans="4:5" x14ac:dyDescent="0.25">
      <c r="D537" s="345"/>
      <c r="E537" s="16"/>
    </row>
    <row r="538" spans="4:5" x14ac:dyDescent="0.25">
      <c r="D538" s="345"/>
      <c r="E538" s="16"/>
    </row>
    <row r="539" spans="4:5" x14ac:dyDescent="0.25">
      <c r="D539" s="345"/>
      <c r="E539" s="16"/>
    </row>
    <row r="540" spans="4:5" x14ac:dyDescent="0.25">
      <c r="D540" s="345"/>
      <c r="E540" s="16"/>
    </row>
    <row r="541" spans="4:5" x14ac:dyDescent="0.25">
      <c r="D541" s="345"/>
      <c r="E541" s="16"/>
    </row>
    <row r="542" spans="4:5" x14ac:dyDescent="0.25">
      <c r="D542" s="345"/>
      <c r="E542" s="16"/>
    </row>
    <row r="543" spans="4:5" x14ac:dyDescent="0.25">
      <c r="D543" s="345"/>
      <c r="E543" s="16"/>
    </row>
    <row r="544" spans="4:5" x14ac:dyDescent="0.25">
      <c r="D544" s="345"/>
      <c r="E544" s="16"/>
    </row>
    <row r="545" spans="4:5" x14ac:dyDescent="0.25">
      <c r="D545" s="345"/>
      <c r="E545" s="16"/>
    </row>
  </sheetData>
  <mergeCells count="7">
    <mergeCell ref="A264:D264"/>
    <mergeCell ref="A10:F10"/>
    <mergeCell ref="A13:A14"/>
    <mergeCell ref="B13:B14"/>
    <mergeCell ref="C13:C14"/>
    <mergeCell ref="D13:D14"/>
    <mergeCell ref="E13:F13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należace</vt:lpstr>
      <vt:lpstr>należace!Obszar_wydruku</vt:lpstr>
      <vt:lpstr>należace!Tytuły_wydruku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2021-08-04T10:50:00Z</cp:lastPrinted>
  <dcterms:created xsi:type="dcterms:W3CDTF">2019-11-18T12:07:21Z</dcterms:created>
  <dcterms:modified xsi:type="dcterms:W3CDTF">2022-09-09T10:56:53Z</dcterms:modified>
</cp:coreProperties>
</file>